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kalafut\Documents\Projekty\Svit\Archiv\Projekt pre stavebne povolenie  - zmena 11.2021\X_CD\Vykaz vymer\"/>
    </mc:Choice>
  </mc:AlternateContent>
  <xr:revisionPtr revIDLastSave="0" documentId="13_ncr:1_{133ABDE1-D186-4DC5-A66E-906B04333A68}" xr6:coauthVersionLast="47" xr6:coauthVersionMax="47" xr10:uidLastSave="{00000000-0000-0000-0000-000000000000}"/>
  <bookViews>
    <workbookView xWindow="-120" yWindow="-120" windowWidth="38640" windowHeight="15840" activeTab="1" xr2:uid="{00000000-000D-0000-FFFF-FFFF00000000}"/>
  </bookViews>
  <sheets>
    <sheet name="Rekapitulácia stavby" sheetId="1" r:id="rId1"/>
    <sheet name="400 - Ústredné vykurovanie " sheetId="2" r:id="rId2"/>
  </sheets>
  <definedNames>
    <definedName name="_xlnm._FilterDatabase" localSheetId="1" hidden="1">'400 - Ústredné vykurovanie '!$C$143:$L$260</definedName>
    <definedName name="_xlnm.Print_Titles" localSheetId="1">'400 - Ústredné vykurovanie '!$143:$143</definedName>
    <definedName name="_xlnm.Print_Titles" localSheetId="0">'Rekapitulácia stavby'!$92:$92</definedName>
    <definedName name="_xlnm.Print_Area" localSheetId="1">'400 - Ústredné vykurovanie '!$C$4:$K$76,'400 - Ústredné vykurovanie '!$C$82:$K$123,'400 - Ústredné vykurovanie '!$C$129:$K$260</definedName>
    <definedName name="_xlnm.Print_Area" localSheetId="0">'Rekapitulácia stavby'!$D$4:$AO$76,'Rekapitulácia stavby'!$C$82:$AQ$104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3" i="2" l="1"/>
  <c r="K42" i="2"/>
  <c r="BA96" i="1"/>
  <c r="K41" i="2"/>
  <c r="AZ96" i="1"/>
  <c r="BI260" i="2"/>
  <c r="BH260" i="2"/>
  <c r="BG260" i="2"/>
  <c r="BE260" i="2"/>
  <c r="X260" i="2"/>
  <c r="V260" i="2"/>
  <c r="T260" i="2"/>
  <c r="P260" i="2"/>
  <c r="BI259" i="2"/>
  <c r="BH259" i="2"/>
  <c r="BG259" i="2"/>
  <c r="BE259" i="2"/>
  <c r="X259" i="2"/>
  <c r="V259" i="2"/>
  <c r="T259" i="2"/>
  <c r="P259" i="2"/>
  <c r="BI258" i="2"/>
  <c r="BH258" i="2"/>
  <c r="BG258" i="2"/>
  <c r="BE258" i="2"/>
  <c r="X258" i="2"/>
  <c r="V258" i="2"/>
  <c r="T258" i="2"/>
  <c r="P258" i="2"/>
  <c r="BI257" i="2"/>
  <c r="BH257" i="2"/>
  <c r="BG257" i="2"/>
  <c r="BE257" i="2"/>
  <c r="X257" i="2"/>
  <c r="V257" i="2"/>
  <c r="T257" i="2"/>
  <c r="P257" i="2"/>
  <c r="BI256" i="2"/>
  <c r="BH256" i="2"/>
  <c r="BG256" i="2"/>
  <c r="BE256" i="2"/>
  <c r="X256" i="2"/>
  <c r="V256" i="2"/>
  <c r="T256" i="2"/>
  <c r="P256" i="2"/>
  <c r="BI255" i="2"/>
  <c r="BH255" i="2"/>
  <c r="BG255" i="2"/>
  <c r="BE255" i="2"/>
  <c r="X255" i="2"/>
  <c r="V255" i="2"/>
  <c r="T255" i="2"/>
  <c r="P255" i="2"/>
  <c r="BI253" i="2"/>
  <c r="BH253" i="2"/>
  <c r="BG253" i="2"/>
  <c r="BE253" i="2"/>
  <c r="X253" i="2"/>
  <c r="V253" i="2"/>
  <c r="T253" i="2"/>
  <c r="P253" i="2"/>
  <c r="BI252" i="2"/>
  <c r="BH252" i="2"/>
  <c r="BG252" i="2"/>
  <c r="BE252" i="2"/>
  <c r="X252" i="2"/>
  <c r="V252" i="2"/>
  <c r="T252" i="2"/>
  <c r="P252" i="2"/>
  <c r="BI251" i="2"/>
  <c r="BH251" i="2"/>
  <c r="BG251" i="2"/>
  <c r="BE251" i="2"/>
  <c r="X251" i="2"/>
  <c r="V251" i="2"/>
  <c r="T251" i="2"/>
  <c r="P251" i="2"/>
  <c r="BI248" i="2"/>
  <c r="BH248" i="2"/>
  <c r="BG248" i="2"/>
  <c r="BE248" i="2"/>
  <c r="X248" i="2"/>
  <c r="V248" i="2"/>
  <c r="T248" i="2"/>
  <c r="P248" i="2"/>
  <c r="BI247" i="2"/>
  <c r="BH247" i="2"/>
  <c r="BG247" i="2"/>
  <c r="BE247" i="2"/>
  <c r="X247" i="2"/>
  <c r="V247" i="2"/>
  <c r="T247" i="2"/>
  <c r="P247" i="2"/>
  <c r="BI246" i="2"/>
  <c r="BH246" i="2"/>
  <c r="BG246" i="2"/>
  <c r="BE246" i="2"/>
  <c r="X246" i="2"/>
  <c r="V246" i="2"/>
  <c r="T246" i="2"/>
  <c r="P246" i="2"/>
  <c r="BI245" i="2"/>
  <c r="BH245" i="2"/>
  <c r="BG245" i="2"/>
  <c r="BE245" i="2"/>
  <c r="X245" i="2"/>
  <c r="V245" i="2"/>
  <c r="T245" i="2"/>
  <c r="P245" i="2"/>
  <c r="BI244" i="2"/>
  <c r="BH244" i="2"/>
  <c r="BG244" i="2"/>
  <c r="BE244" i="2"/>
  <c r="X244" i="2"/>
  <c r="V244" i="2"/>
  <c r="T244" i="2"/>
  <c r="P244" i="2"/>
  <c r="BI243" i="2"/>
  <c r="BH243" i="2"/>
  <c r="BG243" i="2"/>
  <c r="BE243" i="2"/>
  <c r="X243" i="2"/>
  <c r="V243" i="2"/>
  <c r="T243" i="2"/>
  <c r="P243" i="2"/>
  <c r="BI241" i="2"/>
  <c r="BH241" i="2"/>
  <c r="BG241" i="2"/>
  <c r="BE241" i="2"/>
  <c r="X241" i="2"/>
  <c r="V241" i="2"/>
  <c r="T241" i="2"/>
  <c r="P241" i="2"/>
  <c r="BI240" i="2"/>
  <c r="BH240" i="2"/>
  <c r="BG240" i="2"/>
  <c r="BE240" i="2"/>
  <c r="X240" i="2"/>
  <c r="V240" i="2"/>
  <c r="T240" i="2"/>
  <c r="P240" i="2"/>
  <c r="BI239" i="2"/>
  <c r="BH239" i="2"/>
  <c r="BG239" i="2"/>
  <c r="BE239" i="2"/>
  <c r="X239" i="2"/>
  <c r="V239" i="2"/>
  <c r="T239" i="2"/>
  <c r="P239" i="2"/>
  <c r="BI237" i="2"/>
  <c r="BH237" i="2"/>
  <c r="BG237" i="2"/>
  <c r="BE237" i="2"/>
  <c r="X237" i="2"/>
  <c r="X236" i="2"/>
  <c r="V237" i="2"/>
  <c r="V236" i="2"/>
  <c r="T237" i="2"/>
  <c r="T236" i="2" s="1"/>
  <c r="P237" i="2"/>
  <c r="BK237" i="2" s="1"/>
  <c r="BK236" i="2" s="1"/>
  <c r="K236" i="2" s="1"/>
  <c r="K107" i="2" s="1"/>
  <c r="BI235" i="2"/>
  <c r="BH235" i="2"/>
  <c r="BG235" i="2"/>
  <c r="BE235" i="2"/>
  <c r="X235" i="2"/>
  <c r="X234" i="2"/>
  <c r="V235" i="2"/>
  <c r="V234" i="2"/>
  <c r="T235" i="2"/>
  <c r="T234" i="2" s="1"/>
  <c r="P235" i="2"/>
  <c r="BI233" i="2"/>
  <c r="BH233" i="2"/>
  <c r="BG233" i="2"/>
  <c r="BE233" i="2"/>
  <c r="X233" i="2"/>
  <c r="V233" i="2"/>
  <c r="T233" i="2"/>
  <c r="P233" i="2"/>
  <c r="BI232" i="2"/>
  <c r="BH232" i="2"/>
  <c r="BG232" i="2"/>
  <c r="BE232" i="2"/>
  <c r="X232" i="2"/>
  <c r="V232" i="2"/>
  <c r="T232" i="2"/>
  <c r="P232" i="2"/>
  <c r="BI231" i="2"/>
  <c r="BH231" i="2"/>
  <c r="BG231" i="2"/>
  <c r="BE231" i="2"/>
  <c r="X231" i="2"/>
  <c r="V231" i="2"/>
  <c r="T231" i="2"/>
  <c r="P231" i="2"/>
  <c r="BI230" i="2"/>
  <c r="BH230" i="2"/>
  <c r="BG230" i="2"/>
  <c r="BE230" i="2"/>
  <c r="X230" i="2"/>
  <c r="V230" i="2"/>
  <c r="T230" i="2"/>
  <c r="P230" i="2"/>
  <c r="BI229" i="2"/>
  <c r="BH229" i="2"/>
  <c r="BG229" i="2"/>
  <c r="BE229" i="2"/>
  <c r="X229" i="2"/>
  <c r="V229" i="2"/>
  <c r="T229" i="2"/>
  <c r="P229" i="2"/>
  <c r="BI228" i="2"/>
  <c r="BH228" i="2"/>
  <c r="BG228" i="2"/>
  <c r="BE228" i="2"/>
  <c r="X228" i="2"/>
  <c r="V228" i="2"/>
  <c r="T228" i="2"/>
  <c r="P228" i="2"/>
  <c r="BI227" i="2"/>
  <c r="BH227" i="2"/>
  <c r="BG227" i="2"/>
  <c r="BE227" i="2"/>
  <c r="X227" i="2"/>
  <c r="V227" i="2"/>
  <c r="T227" i="2"/>
  <c r="P227" i="2"/>
  <c r="BI226" i="2"/>
  <c r="BH226" i="2"/>
  <c r="BG226" i="2"/>
  <c r="BE226" i="2"/>
  <c r="X226" i="2"/>
  <c r="V226" i="2"/>
  <c r="T226" i="2"/>
  <c r="P226" i="2"/>
  <c r="BI225" i="2"/>
  <c r="BH225" i="2"/>
  <c r="BG225" i="2"/>
  <c r="BE225" i="2"/>
  <c r="X225" i="2"/>
  <c r="V225" i="2"/>
  <c r="T225" i="2"/>
  <c r="P225" i="2"/>
  <c r="BI223" i="2"/>
  <c r="BH223" i="2"/>
  <c r="BG223" i="2"/>
  <c r="BE223" i="2"/>
  <c r="X223" i="2"/>
  <c r="V223" i="2"/>
  <c r="T223" i="2"/>
  <c r="P223" i="2"/>
  <c r="BI222" i="2"/>
  <c r="BH222" i="2"/>
  <c r="BG222" i="2"/>
  <c r="BE222" i="2"/>
  <c r="X222" i="2"/>
  <c r="V222" i="2"/>
  <c r="T222" i="2"/>
  <c r="P222" i="2"/>
  <c r="BI221" i="2"/>
  <c r="BH221" i="2"/>
  <c r="BG221" i="2"/>
  <c r="BE221" i="2"/>
  <c r="X221" i="2"/>
  <c r="V221" i="2"/>
  <c r="T221" i="2"/>
  <c r="P221" i="2"/>
  <c r="BI220" i="2"/>
  <c r="BH220" i="2"/>
  <c r="BG220" i="2"/>
  <c r="BE220" i="2"/>
  <c r="X220" i="2"/>
  <c r="V220" i="2"/>
  <c r="T220" i="2"/>
  <c r="P220" i="2"/>
  <c r="BI219" i="2"/>
  <c r="BH219" i="2"/>
  <c r="BG219" i="2"/>
  <c r="BE219" i="2"/>
  <c r="X219" i="2"/>
  <c r="V219" i="2"/>
  <c r="T219" i="2"/>
  <c r="P219" i="2"/>
  <c r="BI218" i="2"/>
  <c r="BH218" i="2"/>
  <c r="BG218" i="2"/>
  <c r="BE218" i="2"/>
  <c r="X218" i="2"/>
  <c r="V218" i="2"/>
  <c r="T218" i="2"/>
  <c r="P218" i="2"/>
  <c r="BI217" i="2"/>
  <c r="BH217" i="2"/>
  <c r="BG217" i="2"/>
  <c r="BE217" i="2"/>
  <c r="X217" i="2"/>
  <c r="V217" i="2"/>
  <c r="T217" i="2"/>
  <c r="P217" i="2"/>
  <c r="BI216" i="2"/>
  <c r="BH216" i="2"/>
  <c r="BG216" i="2"/>
  <c r="BE216" i="2"/>
  <c r="X216" i="2"/>
  <c r="V216" i="2"/>
  <c r="T216" i="2"/>
  <c r="P216" i="2"/>
  <c r="BI215" i="2"/>
  <c r="BH215" i="2"/>
  <c r="BG215" i="2"/>
  <c r="BE215" i="2"/>
  <c r="X215" i="2"/>
  <c r="V215" i="2"/>
  <c r="T215" i="2"/>
  <c r="P215" i="2"/>
  <c r="BI214" i="2"/>
  <c r="BH214" i="2"/>
  <c r="BG214" i="2"/>
  <c r="BE214" i="2"/>
  <c r="X214" i="2"/>
  <c r="V214" i="2"/>
  <c r="T214" i="2"/>
  <c r="P214" i="2"/>
  <c r="BI213" i="2"/>
  <c r="BH213" i="2"/>
  <c r="BG213" i="2"/>
  <c r="BE213" i="2"/>
  <c r="X213" i="2"/>
  <c r="V213" i="2"/>
  <c r="T213" i="2"/>
  <c r="P213" i="2"/>
  <c r="BI212" i="2"/>
  <c r="BH212" i="2"/>
  <c r="BG212" i="2"/>
  <c r="BE212" i="2"/>
  <c r="X212" i="2"/>
  <c r="V212" i="2"/>
  <c r="T212" i="2"/>
  <c r="P212" i="2"/>
  <c r="BI211" i="2"/>
  <c r="BH211" i="2"/>
  <c r="BG211" i="2"/>
  <c r="BE211" i="2"/>
  <c r="X211" i="2"/>
  <c r="V211" i="2"/>
  <c r="T211" i="2"/>
  <c r="P211" i="2"/>
  <c r="BI210" i="2"/>
  <c r="BH210" i="2"/>
  <c r="BG210" i="2"/>
  <c r="BE210" i="2"/>
  <c r="X210" i="2"/>
  <c r="V210" i="2"/>
  <c r="T210" i="2"/>
  <c r="P210" i="2"/>
  <c r="BI209" i="2"/>
  <c r="BH209" i="2"/>
  <c r="BG209" i="2"/>
  <c r="BE209" i="2"/>
  <c r="X209" i="2"/>
  <c r="V209" i="2"/>
  <c r="T209" i="2"/>
  <c r="P209" i="2"/>
  <c r="BI208" i="2"/>
  <c r="BH208" i="2"/>
  <c r="BG208" i="2"/>
  <c r="BE208" i="2"/>
  <c r="X208" i="2"/>
  <c r="V208" i="2"/>
  <c r="T208" i="2"/>
  <c r="P208" i="2"/>
  <c r="BI207" i="2"/>
  <c r="BH207" i="2"/>
  <c r="BG207" i="2"/>
  <c r="BE207" i="2"/>
  <c r="X207" i="2"/>
  <c r="V207" i="2"/>
  <c r="T207" i="2"/>
  <c r="P207" i="2"/>
  <c r="BI205" i="2"/>
  <c r="BH205" i="2"/>
  <c r="BG205" i="2"/>
  <c r="BE205" i="2"/>
  <c r="X205" i="2"/>
  <c r="V205" i="2"/>
  <c r="T205" i="2"/>
  <c r="P205" i="2"/>
  <c r="BI204" i="2"/>
  <c r="BH204" i="2"/>
  <c r="BG204" i="2"/>
  <c r="BE204" i="2"/>
  <c r="X204" i="2"/>
  <c r="V204" i="2"/>
  <c r="T204" i="2"/>
  <c r="P204" i="2"/>
  <c r="BI203" i="2"/>
  <c r="BH203" i="2"/>
  <c r="BG203" i="2"/>
  <c r="BE203" i="2"/>
  <c r="X203" i="2"/>
  <c r="V203" i="2"/>
  <c r="T203" i="2"/>
  <c r="P203" i="2"/>
  <c r="BI202" i="2"/>
  <c r="BH202" i="2"/>
  <c r="BG202" i="2"/>
  <c r="BE202" i="2"/>
  <c r="X202" i="2"/>
  <c r="V202" i="2"/>
  <c r="T202" i="2"/>
  <c r="P202" i="2"/>
  <c r="BI201" i="2"/>
  <c r="BH201" i="2"/>
  <c r="BG201" i="2"/>
  <c r="BE201" i="2"/>
  <c r="X201" i="2"/>
  <c r="V201" i="2"/>
  <c r="T201" i="2"/>
  <c r="P201" i="2"/>
  <c r="BI200" i="2"/>
  <c r="BH200" i="2"/>
  <c r="BG200" i="2"/>
  <c r="BE200" i="2"/>
  <c r="X200" i="2"/>
  <c r="V200" i="2"/>
  <c r="T200" i="2"/>
  <c r="P200" i="2"/>
  <c r="BI199" i="2"/>
  <c r="BH199" i="2"/>
  <c r="BG199" i="2"/>
  <c r="BE199" i="2"/>
  <c r="X199" i="2"/>
  <c r="V199" i="2"/>
  <c r="T199" i="2"/>
  <c r="P199" i="2"/>
  <c r="BI198" i="2"/>
  <c r="BH198" i="2"/>
  <c r="BG198" i="2"/>
  <c r="BE198" i="2"/>
  <c r="X198" i="2"/>
  <c r="V198" i="2"/>
  <c r="T198" i="2"/>
  <c r="P198" i="2"/>
  <c r="BI197" i="2"/>
  <c r="BH197" i="2"/>
  <c r="BG197" i="2"/>
  <c r="BE197" i="2"/>
  <c r="X197" i="2"/>
  <c r="V197" i="2"/>
  <c r="T197" i="2"/>
  <c r="P197" i="2"/>
  <c r="BI196" i="2"/>
  <c r="BH196" i="2"/>
  <c r="BG196" i="2"/>
  <c r="BE196" i="2"/>
  <c r="X196" i="2"/>
  <c r="V196" i="2"/>
  <c r="T196" i="2"/>
  <c r="P196" i="2"/>
  <c r="BI195" i="2"/>
  <c r="BH195" i="2"/>
  <c r="BG195" i="2"/>
  <c r="BE195" i="2"/>
  <c r="X195" i="2"/>
  <c r="V195" i="2"/>
  <c r="T195" i="2"/>
  <c r="P195" i="2"/>
  <c r="BI194" i="2"/>
  <c r="BH194" i="2"/>
  <c r="BG194" i="2"/>
  <c r="BE194" i="2"/>
  <c r="X194" i="2"/>
  <c r="V194" i="2"/>
  <c r="T194" i="2"/>
  <c r="P194" i="2"/>
  <c r="BI193" i="2"/>
  <c r="BH193" i="2"/>
  <c r="BG193" i="2"/>
  <c r="BE193" i="2"/>
  <c r="X193" i="2"/>
  <c r="V193" i="2"/>
  <c r="T193" i="2"/>
  <c r="P193" i="2"/>
  <c r="BI192" i="2"/>
  <c r="BH192" i="2"/>
  <c r="BG192" i="2"/>
  <c r="BE192" i="2"/>
  <c r="X192" i="2"/>
  <c r="V192" i="2"/>
  <c r="T192" i="2"/>
  <c r="P192" i="2"/>
  <c r="BI190" i="2"/>
  <c r="BH190" i="2"/>
  <c r="BG190" i="2"/>
  <c r="BE190" i="2"/>
  <c r="X190" i="2"/>
  <c r="V190" i="2"/>
  <c r="T190" i="2"/>
  <c r="P190" i="2"/>
  <c r="BI189" i="2"/>
  <c r="BH189" i="2"/>
  <c r="BG189" i="2"/>
  <c r="BE189" i="2"/>
  <c r="X189" i="2"/>
  <c r="V189" i="2"/>
  <c r="T189" i="2"/>
  <c r="P189" i="2"/>
  <c r="BI188" i="2"/>
  <c r="BH188" i="2"/>
  <c r="BG188" i="2"/>
  <c r="BE188" i="2"/>
  <c r="X188" i="2"/>
  <c r="V188" i="2"/>
  <c r="T188" i="2"/>
  <c r="P188" i="2"/>
  <c r="BI187" i="2"/>
  <c r="BH187" i="2"/>
  <c r="BG187" i="2"/>
  <c r="BE187" i="2"/>
  <c r="X187" i="2"/>
  <c r="V187" i="2"/>
  <c r="T187" i="2"/>
  <c r="P187" i="2"/>
  <c r="BI186" i="2"/>
  <c r="BH186" i="2"/>
  <c r="BG186" i="2"/>
  <c r="BE186" i="2"/>
  <c r="X186" i="2"/>
  <c r="V186" i="2"/>
  <c r="T186" i="2"/>
  <c r="P186" i="2"/>
  <c r="BI185" i="2"/>
  <c r="BH185" i="2"/>
  <c r="BG185" i="2"/>
  <c r="BE185" i="2"/>
  <c r="X185" i="2"/>
  <c r="V185" i="2"/>
  <c r="T185" i="2"/>
  <c r="P185" i="2"/>
  <c r="BI184" i="2"/>
  <c r="BH184" i="2"/>
  <c r="BG184" i="2"/>
  <c r="BE184" i="2"/>
  <c r="X184" i="2"/>
  <c r="V184" i="2"/>
  <c r="T184" i="2"/>
  <c r="P184" i="2"/>
  <c r="BI183" i="2"/>
  <c r="BH183" i="2"/>
  <c r="BG183" i="2"/>
  <c r="BE183" i="2"/>
  <c r="X183" i="2"/>
  <c r="V183" i="2"/>
  <c r="T183" i="2"/>
  <c r="P183" i="2"/>
  <c r="BI182" i="2"/>
  <c r="BH182" i="2"/>
  <c r="BG182" i="2"/>
  <c r="BE182" i="2"/>
  <c r="X182" i="2"/>
  <c r="V182" i="2"/>
  <c r="T182" i="2"/>
  <c r="P182" i="2"/>
  <c r="BI181" i="2"/>
  <c r="BH181" i="2"/>
  <c r="BG181" i="2"/>
  <c r="BE181" i="2"/>
  <c r="X181" i="2"/>
  <c r="V181" i="2"/>
  <c r="T181" i="2"/>
  <c r="P181" i="2"/>
  <c r="BI180" i="2"/>
  <c r="BH180" i="2"/>
  <c r="BG180" i="2"/>
  <c r="BE180" i="2"/>
  <c r="X180" i="2"/>
  <c r="V180" i="2"/>
  <c r="T180" i="2"/>
  <c r="P180" i="2"/>
  <c r="BI179" i="2"/>
  <c r="BH179" i="2"/>
  <c r="BG179" i="2"/>
  <c r="BE179" i="2"/>
  <c r="X179" i="2"/>
  <c r="V179" i="2"/>
  <c r="T179" i="2"/>
  <c r="P179" i="2"/>
  <c r="BI177" i="2"/>
  <c r="BH177" i="2"/>
  <c r="BG177" i="2"/>
  <c r="BE177" i="2"/>
  <c r="X177" i="2"/>
  <c r="V177" i="2"/>
  <c r="T177" i="2"/>
  <c r="P177" i="2"/>
  <c r="BI176" i="2"/>
  <c r="BH176" i="2"/>
  <c r="BG176" i="2"/>
  <c r="BE176" i="2"/>
  <c r="X176" i="2"/>
  <c r="V176" i="2"/>
  <c r="T176" i="2"/>
  <c r="P176" i="2"/>
  <c r="BI175" i="2"/>
  <c r="BH175" i="2"/>
  <c r="BG175" i="2"/>
  <c r="BE175" i="2"/>
  <c r="X175" i="2"/>
  <c r="V175" i="2"/>
  <c r="T175" i="2"/>
  <c r="P175" i="2"/>
  <c r="BI174" i="2"/>
  <c r="BH174" i="2"/>
  <c r="BG174" i="2"/>
  <c r="BE174" i="2"/>
  <c r="X174" i="2"/>
  <c r="V174" i="2"/>
  <c r="T174" i="2"/>
  <c r="P174" i="2"/>
  <c r="BI173" i="2"/>
  <c r="BH173" i="2"/>
  <c r="BG173" i="2"/>
  <c r="BE173" i="2"/>
  <c r="X173" i="2"/>
  <c r="V173" i="2"/>
  <c r="T173" i="2"/>
  <c r="P173" i="2"/>
  <c r="BI172" i="2"/>
  <c r="BH172" i="2"/>
  <c r="BG172" i="2"/>
  <c r="BE172" i="2"/>
  <c r="X172" i="2"/>
  <c r="V172" i="2"/>
  <c r="T172" i="2"/>
  <c r="P172" i="2"/>
  <c r="BI171" i="2"/>
  <c r="BH171" i="2"/>
  <c r="BG171" i="2"/>
  <c r="BE171" i="2"/>
  <c r="X171" i="2"/>
  <c r="V171" i="2"/>
  <c r="T171" i="2"/>
  <c r="P171" i="2"/>
  <c r="BI170" i="2"/>
  <c r="BH170" i="2"/>
  <c r="BG170" i="2"/>
  <c r="BE170" i="2"/>
  <c r="X170" i="2"/>
  <c r="V170" i="2"/>
  <c r="T170" i="2"/>
  <c r="P170" i="2"/>
  <c r="BI169" i="2"/>
  <c r="BH169" i="2"/>
  <c r="BG169" i="2"/>
  <c r="BE169" i="2"/>
  <c r="X169" i="2"/>
  <c r="V169" i="2"/>
  <c r="T169" i="2"/>
  <c r="P169" i="2"/>
  <c r="BI168" i="2"/>
  <c r="BH168" i="2"/>
  <c r="BG168" i="2"/>
  <c r="BE168" i="2"/>
  <c r="X168" i="2"/>
  <c r="V168" i="2"/>
  <c r="T168" i="2"/>
  <c r="P168" i="2"/>
  <c r="BI167" i="2"/>
  <c r="BH167" i="2"/>
  <c r="BG167" i="2"/>
  <c r="BE167" i="2"/>
  <c r="X167" i="2"/>
  <c r="V167" i="2"/>
  <c r="T167" i="2"/>
  <c r="P167" i="2"/>
  <c r="BI166" i="2"/>
  <c r="BH166" i="2"/>
  <c r="BG166" i="2"/>
  <c r="BE166" i="2"/>
  <c r="X166" i="2"/>
  <c r="V166" i="2"/>
  <c r="T166" i="2"/>
  <c r="P166" i="2"/>
  <c r="BI165" i="2"/>
  <c r="BH165" i="2"/>
  <c r="BG165" i="2"/>
  <c r="BE165" i="2"/>
  <c r="X165" i="2"/>
  <c r="V165" i="2"/>
  <c r="T165" i="2"/>
  <c r="P165" i="2"/>
  <c r="BI164" i="2"/>
  <c r="BH164" i="2"/>
  <c r="BG164" i="2"/>
  <c r="BE164" i="2"/>
  <c r="X164" i="2"/>
  <c r="V164" i="2"/>
  <c r="T164" i="2"/>
  <c r="P164" i="2"/>
  <c r="BI163" i="2"/>
  <c r="BH163" i="2"/>
  <c r="BG163" i="2"/>
  <c r="BE163" i="2"/>
  <c r="X163" i="2"/>
  <c r="V163" i="2"/>
  <c r="T163" i="2"/>
  <c r="P163" i="2"/>
  <c r="BI162" i="2"/>
  <c r="BH162" i="2"/>
  <c r="BG162" i="2"/>
  <c r="BE162" i="2"/>
  <c r="X162" i="2"/>
  <c r="V162" i="2"/>
  <c r="T162" i="2"/>
  <c r="P162" i="2"/>
  <c r="BI161" i="2"/>
  <c r="BH161" i="2"/>
  <c r="BG161" i="2"/>
  <c r="BE161" i="2"/>
  <c r="X161" i="2"/>
  <c r="V161" i="2"/>
  <c r="T161" i="2"/>
  <c r="P161" i="2"/>
  <c r="BI160" i="2"/>
  <c r="BH160" i="2"/>
  <c r="BG160" i="2"/>
  <c r="BE160" i="2"/>
  <c r="X160" i="2"/>
  <c r="V160" i="2"/>
  <c r="T160" i="2"/>
  <c r="P160" i="2"/>
  <c r="BI159" i="2"/>
  <c r="BH159" i="2"/>
  <c r="BG159" i="2"/>
  <c r="BE159" i="2"/>
  <c r="X159" i="2"/>
  <c r="V159" i="2"/>
  <c r="T159" i="2"/>
  <c r="P159" i="2"/>
  <c r="BI158" i="2"/>
  <c r="BH158" i="2"/>
  <c r="BG158" i="2"/>
  <c r="BE158" i="2"/>
  <c r="X158" i="2"/>
  <c r="V158" i="2"/>
  <c r="T158" i="2"/>
  <c r="P158" i="2"/>
  <c r="BI156" i="2"/>
  <c r="BH156" i="2"/>
  <c r="BG156" i="2"/>
  <c r="BE156" i="2"/>
  <c r="X156" i="2"/>
  <c r="V156" i="2"/>
  <c r="T156" i="2"/>
  <c r="P156" i="2"/>
  <c r="BI155" i="2"/>
  <c r="BH155" i="2"/>
  <c r="BG155" i="2"/>
  <c r="BE155" i="2"/>
  <c r="X155" i="2"/>
  <c r="V155" i="2"/>
  <c r="T155" i="2"/>
  <c r="P155" i="2"/>
  <c r="BI154" i="2"/>
  <c r="BH154" i="2"/>
  <c r="BG154" i="2"/>
  <c r="BE154" i="2"/>
  <c r="X154" i="2"/>
  <c r="V154" i="2"/>
  <c r="T154" i="2"/>
  <c r="P154" i="2"/>
  <c r="BI153" i="2"/>
  <c r="BH153" i="2"/>
  <c r="BG153" i="2"/>
  <c r="BE153" i="2"/>
  <c r="X153" i="2"/>
  <c r="V153" i="2"/>
  <c r="T153" i="2"/>
  <c r="P153" i="2"/>
  <c r="BI152" i="2"/>
  <c r="BH152" i="2"/>
  <c r="BG152" i="2"/>
  <c r="BE152" i="2"/>
  <c r="X152" i="2"/>
  <c r="V152" i="2"/>
  <c r="T152" i="2"/>
  <c r="P152" i="2"/>
  <c r="BI151" i="2"/>
  <c r="BH151" i="2"/>
  <c r="BG151" i="2"/>
  <c r="BE151" i="2"/>
  <c r="X151" i="2"/>
  <c r="V151" i="2"/>
  <c r="T151" i="2"/>
  <c r="P151" i="2"/>
  <c r="BI150" i="2"/>
  <c r="BH150" i="2"/>
  <c r="BG150" i="2"/>
  <c r="BE150" i="2"/>
  <c r="X150" i="2"/>
  <c r="V150" i="2"/>
  <c r="T150" i="2"/>
  <c r="P150" i="2"/>
  <c r="BI149" i="2"/>
  <c r="BH149" i="2"/>
  <c r="BG149" i="2"/>
  <c r="BE149" i="2"/>
  <c r="X149" i="2"/>
  <c r="V149" i="2"/>
  <c r="T149" i="2"/>
  <c r="P149" i="2"/>
  <c r="BI148" i="2"/>
  <c r="BH148" i="2"/>
  <c r="BG148" i="2"/>
  <c r="BE148" i="2"/>
  <c r="X148" i="2"/>
  <c r="V148" i="2"/>
  <c r="T148" i="2"/>
  <c r="P148" i="2"/>
  <c r="BI147" i="2"/>
  <c r="BH147" i="2"/>
  <c r="BG147" i="2"/>
  <c r="BE147" i="2"/>
  <c r="X147" i="2"/>
  <c r="V147" i="2"/>
  <c r="T147" i="2"/>
  <c r="P147" i="2"/>
  <c r="J140" i="2"/>
  <c r="F140" i="2"/>
  <c r="F138" i="2"/>
  <c r="E136" i="2"/>
  <c r="BI121" i="2"/>
  <c r="BH121" i="2"/>
  <c r="BG121" i="2"/>
  <c r="BE121" i="2"/>
  <c r="BI120" i="2"/>
  <c r="BH120" i="2"/>
  <c r="BG120" i="2"/>
  <c r="BF120" i="2"/>
  <c r="BE120" i="2"/>
  <c r="BI119" i="2"/>
  <c r="BH119" i="2"/>
  <c r="BG119" i="2"/>
  <c r="BF119" i="2"/>
  <c r="BE119" i="2"/>
  <c r="BI118" i="2"/>
  <c r="BH118" i="2"/>
  <c r="BG118" i="2"/>
  <c r="BF118" i="2"/>
  <c r="BE118" i="2"/>
  <c r="BI117" i="2"/>
  <c r="BH117" i="2"/>
  <c r="BG117" i="2"/>
  <c r="BF117" i="2"/>
  <c r="BE117" i="2"/>
  <c r="BI116" i="2"/>
  <c r="BH116" i="2"/>
  <c r="BG116" i="2"/>
  <c r="BF116" i="2"/>
  <c r="BE116" i="2"/>
  <c r="J93" i="2"/>
  <c r="F93" i="2"/>
  <c r="F91" i="2"/>
  <c r="E89" i="2"/>
  <c r="J26" i="2"/>
  <c r="E26" i="2"/>
  <c r="J141" i="2" s="1"/>
  <c r="J25" i="2"/>
  <c r="F141" i="2"/>
  <c r="J14" i="2"/>
  <c r="J138" i="2" s="1"/>
  <c r="E7" i="2"/>
  <c r="E132" i="2" s="1"/>
  <c r="CK102" i="1"/>
  <c r="CJ102" i="1"/>
  <c r="CI102" i="1"/>
  <c r="CH102" i="1"/>
  <c r="CG102" i="1"/>
  <c r="CF102" i="1"/>
  <c r="BZ102" i="1"/>
  <c r="CE102" i="1"/>
  <c r="CK101" i="1"/>
  <c r="CJ101" i="1"/>
  <c r="CI101" i="1"/>
  <c r="CH101" i="1"/>
  <c r="CG101" i="1"/>
  <c r="CF101" i="1"/>
  <c r="BZ101" i="1"/>
  <c r="CE101" i="1"/>
  <c r="CK100" i="1"/>
  <c r="CJ100" i="1"/>
  <c r="CI100" i="1"/>
  <c r="CH100" i="1"/>
  <c r="CG100" i="1"/>
  <c r="CF100" i="1"/>
  <c r="BZ100" i="1"/>
  <c r="CE100" i="1"/>
  <c r="CK99" i="1"/>
  <c r="CJ99" i="1"/>
  <c r="CI99" i="1"/>
  <c r="CH99" i="1"/>
  <c r="CG99" i="1"/>
  <c r="CF99" i="1"/>
  <c r="BZ99" i="1"/>
  <c r="CE99" i="1"/>
  <c r="AM90" i="1"/>
  <c r="AM89" i="1"/>
  <c r="L89" i="1"/>
  <c r="AM87" i="1"/>
  <c r="L87" i="1"/>
  <c r="L85" i="1"/>
  <c r="L84" i="1"/>
  <c r="R260" i="2"/>
  <c r="Q260" i="2"/>
  <c r="R259" i="2"/>
  <c r="Q259" i="2"/>
  <c r="R258" i="2"/>
  <c r="Q258" i="2"/>
  <c r="R257" i="2"/>
  <c r="Q257" i="2"/>
  <c r="R256" i="2"/>
  <c r="Q256" i="2"/>
  <c r="R255" i="2"/>
  <c r="Q255" i="2"/>
  <c r="R253" i="2"/>
  <c r="Q253" i="2"/>
  <c r="R252" i="2"/>
  <c r="Q252" i="2"/>
  <c r="R251" i="2"/>
  <c r="Q251" i="2"/>
  <c r="R248" i="2"/>
  <c r="Q248" i="2"/>
  <c r="R247" i="2"/>
  <c r="Q247" i="2"/>
  <c r="R246" i="2"/>
  <c r="Q246" i="2"/>
  <c r="R245" i="2"/>
  <c r="Q245" i="2"/>
  <c r="R244" i="2"/>
  <c r="Q244" i="2"/>
  <c r="R243" i="2"/>
  <c r="Q243" i="2"/>
  <c r="R241" i="2"/>
  <c r="Q241" i="2"/>
  <c r="R240" i="2"/>
  <c r="Q240" i="2"/>
  <c r="R239" i="2"/>
  <c r="Q239" i="2"/>
  <c r="R237" i="2"/>
  <c r="Q237" i="2"/>
  <c r="R235" i="2"/>
  <c r="Q235" i="2"/>
  <c r="R233" i="2"/>
  <c r="Q233" i="2"/>
  <c r="R232" i="2"/>
  <c r="Q232" i="2"/>
  <c r="R231" i="2"/>
  <c r="Q231" i="2"/>
  <c r="R230" i="2"/>
  <c r="Q230" i="2"/>
  <c r="R229" i="2"/>
  <c r="Q229" i="2"/>
  <c r="R228" i="2"/>
  <c r="Q228" i="2"/>
  <c r="R227" i="2"/>
  <c r="Q227" i="2"/>
  <c r="R226" i="2"/>
  <c r="Q226" i="2"/>
  <c r="R225" i="2"/>
  <c r="Q225" i="2"/>
  <c r="R223" i="2"/>
  <c r="Q223" i="2"/>
  <c r="R222" i="2"/>
  <c r="Q222" i="2"/>
  <c r="R221" i="2"/>
  <c r="Q221" i="2"/>
  <c r="R220" i="2"/>
  <c r="Q220" i="2"/>
  <c r="R219" i="2"/>
  <c r="Q219" i="2"/>
  <c r="R218" i="2"/>
  <c r="Q218" i="2"/>
  <c r="R217" i="2"/>
  <c r="Q217" i="2"/>
  <c r="R216" i="2"/>
  <c r="Q216" i="2"/>
  <c r="R215" i="2"/>
  <c r="Q215" i="2"/>
  <c r="R214" i="2"/>
  <c r="Q214" i="2"/>
  <c r="R213" i="2"/>
  <c r="Q213" i="2"/>
  <c r="R212" i="2"/>
  <c r="Q212" i="2"/>
  <c r="R211" i="2"/>
  <c r="Q211" i="2"/>
  <c r="R210" i="2"/>
  <c r="Q210" i="2"/>
  <c r="R209" i="2"/>
  <c r="Q209" i="2"/>
  <c r="R208" i="2"/>
  <c r="Q208" i="2"/>
  <c r="R207" i="2"/>
  <c r="Q207" i="2"/>
  <c r="R205" i="2"/>
  <c r="Q205" i="2"/>
  <c r="R204" i="2"/>
  <c r="Q204" i="2"/>
  <c r="R203" i="2"/>
  <c r="Q203" i="2"/>
  <c r="R202" i="2"/>
  <c r="Q202" i="2"/>
  <c r="R201" i="2"/>
  <c r="Q201" i="2"/>
  <c r="R200" i="2"/>
  <c r="Q200" i="2"/>
  <c r="R199" i="2"/>
  <c r="Q199" i="2"/>
  <c r="R198" i="2"/>
  <c r="Q198" i="2"/>
  <c r="R197" i="2"/>
  <c r="Q197" i="2"/>
  <c r="R196" i="2"/>
  <c r="Q196" i="2"/>
  <c r="R195" i="2"/>
  <c r="Q195" i="2"/>
  <c r="R194" i="2"/>
  <c r="Q194" i="2"/>
  <c r="R193" i="2"/>
  <c r="Q193" i="2"/>
  <c r="R192" i="2"/>
  <c r="Q192" i="2"/>
  <c r="R190" i="2"/>
  <c r="Q190" i="2"/>
  <c r="R189" i="2"/>
  <c r="Q189" i="2"/>
  <c r="R188" i="2"/>
  <c r="Q188" i="2"/>
  <c r="R187" i="2"/>
  <c r="Q187" i="2"/>
  <c r="R186" i="2"/>
  <c r="Q186" i="2"/>
  <c r="R185" i="2"/>
  <c r="Q185" i="2"/>
  <c r="R184" i="2"/>
  <c r="Q184" i="2"/>
  <c r="R183" i="2"/>
  <c r="Q183" i="2"/>
  <c r="R182" i="2"/>
  <c r="Q182" i="2"/>
  <c r="R181" i="2"/>
  <c r="Q181" i="2"/>
  <c r="R180" i="2"/>
  <c r="Q180" i="2"/>
  <c r="R179" i="2"/>
  <c r="Q179" i="2"/>
  <c r="R177" i="2"/>
  <c r="Q177" i="2"/>
  <c r="R176" i="2"/>
  <c r="Q176" i="2"/>
  <c r="R175" i="2"/>
  <c r="Q175" i="2"/>
  <c r="R174" i="2"/>
  <c r="Q174" i="2"/>
  <c r="R173" i="2"/>
  <c r="Q173" i="2"/>
  <c r="R172" i="2"/>
  <c r="Q172" i="2"/>
  <c r="R171" i="2"/>
  <c r="Q171" i="2"/>
  <c r="R170" i="2"/>
  <c r="Q170" i="2"/>
  <c r="R169" i="2"/>
  <c r="Q169" i="2"/>
  <c r="R168" i="2"/>
  <c r="Q168" i="2"/>
  <c r="R167" i="2"/>
  <c r="Q167" i="2"/>
  <c r="R166" i="2"/>
  <c r="Q166" i="2"/>
  <c r="R165" i="2"/>
  <c r="Q165" i="2"/>
  <c r="R164" i="2"/>
  <c r="Q164" i="2"/>
  <c r="R163" i="2"/>
  <c r="Q163" i="2"/>
  <c r="R162" i="2"/>
  <c r="Q162" i="2"/>
  <c r="R161" i="2"/>
  <c r="Q161" i="2"/>
  <c r="R160" i="2"/>
  <c r="Q160" i="2"/>
  <c r="R159" i="2"/>
  <c r="Q159" i="2"/>
  <c r="R158" i="2"/>
  <c r="Q158" i="2"/>
  <c r="R156" i="2"/>
  <c r="Q156" i="2"/>
  <c r="R155" i="2"/>
  <c r="Q155" i="2"/>
  <c r="R154" i="2"/>
  <c r="Q154" i="2"/>
  <c r="R153" i="2"/>
  <c r="Q153" i="2"/>
  <c r="R152" i="2"/>
  <c r="Q152" i="2"/>
  <c r="R151" i="2"/>
  <c r="Q151" i="2"/>
  <c r="R150" i="2"/>
  <c r="Q150" i="2"/>
  <c r="R149" i="2"/>
  <c r="Q149" i="2"/>
  <c r="R148" i="2"/>
  <c r="Q148" i="2"/>
  <c r="R147" i="2"/>
  <c r="Q147" i="2"/>
  <c r="AU95" i="1"/>
  <c r="BK260" i="2"/>
  <c r="BK259" i="2"/>
  <c r="BK258" i="2"/>
  <c r="BK257" i="2"/>
  <c r="BK256" i="2"/>
  <c r="BK255" i="2"/>
  <c r="BK253" i="2"/>
  <c r="BK252" i="2"/>
  <c r="BK251" i="2"/>
  <c r="BK248" i="2"/>
  <c r="BK247" i="2"/>
  <c r="BK246" i="2"/>
  <c r="BK245" i="2"/>
  <c r="BK244" i="2"/>
  <c r="BK243" i="2"/>
  <c r="BK241" i="2"/>
  <c r="BK240" i="2"/>
  <c r="BK239" i="2"/>
  <c r="BK235" i="2"/>
  <c r="BK234" i="2" s="1"/>
  <c r="K234" i="2" s="1"/>
  <c r="K106" i="2" s="1"/>
  <c r="BK233" i="2"/>
  <c r="BK232" i="2"/>
  <c r="BK231" i="2"/>
  <c r="BK230" i="2"/>
  <c r="BK229" i="2"/>
  <c r="BK228" i="2"/>
  <c r="BK227" i="2"/>
  <c r="BK226" i="2"/>
  <c r="BK225" i="2"/>
  <c r="BK223" i="2"/>
  <c r="BK222" i="2"/>
  <c r="BK221" i="2"/>
  <c r="BK220" i="2"/>
  <c r="BK219" i="2"/>
  <c r="BK218" i="2"/>
  <c r="BK217" i="2"/>
  <c r="BK216" i="2"/>
  <c r="BK215" i="2"/>
  <c r="BK214" i="2"/>
  <c r="BK213" i="2"/>
  <c r="BK212" i="2"/>
  <c r="BK211" i="2"/>
  <c r="BK210" i="2"/>
  <c r="BK209" i="2"/>
  <c r="BK208" i="2"/>
  <c r="BK207" i="2"/>
  <c r="BK205" i="2"/>
  <c r="BK204" i="2"/>
  <c r="BK203" i="2"/>
  <c r="BK202" i="2"/>
  <c r="BK201" i="2"/>
  <c r="BK200" i="2"/>
  <c r="BK199" i="2"/>
  <c r="BK198" i="2"/>
  <c r="BK197" i="2"/>
  <c r="BK196" i="2"/>
  <c r="BK195" i="2"/>
  <c r="BK194" i="2"/>
  <c r="BK193" i="2"/>
  <c r="BK192" i="2"/>
  <c r="BK190" i="2"/>
  <c r="BK189" i="2"/>
  <c r="BK188" i="2"/>
  <c r="BK187" i="2"/>
  <c r="BK186" i="2"/>
  <c r="BK185" i="2"/>
  <c r="BK184" i="2"/>
  <c r="BK183" i="2"/>
  <c r="BK182" i="2"/>
  <c r="BK181" i="2"/>
  <c r="BK180" i="2"/>
  <c r="BK179" i="2"/>
  <c r="BK177" i="2"/>
  <c r="BK176" i="2"/>
  <c r="BK175" i="2"/>
  <c r="BK174" i="2"/>
  <c r="BK173" i="2"/>
  <c r="BK172" i="2"/>
  <c r="BK171" i="2"/>
  <c r="BK170" i="2"/>
  <c r="BK169" i="2"/>
  <c r="BK168" i="2"/>
  <c r="BK167" i="2"/>
  <c r="BK166" i="2"/>
  <c r="BK165" i="2"/>
  <c r="BK164" i="2"/>
  <c r="BK163" i="2"/>
  <c r="BK162" i="2"/>
  <c r="BK161" i="2"/>
  <c r="BK160" i="2"/>
  <c r="BK159" i="2"/>
  <c r="BK158" i="2"/>
  <c r="BK156" i="2"/>
  <c r="BK155" i="2"/>
  <c r="BK154" i="2"/>
  <c r="BK153" i="2"/>
  <c r="BK152" i="2"/>
  <c r="BK151" i="2"/>
  <c r="BK150" i="2"/>
  <c r="BK149" i="2"/>
  <c r="BK148" i="2"/>
  <c r="BK147" i="2"/>
  <c r="BK146" i="2" l="1"/>
  <c r="K146" i="2" s="1"/>
  <c r="K100" i="2" s="1"/>
  <c r="T146" i="2"/>
  <c r="V146" i="2"/>
  <c r="X146" i="2"/>
  <c r="Q146" i="2"/>
  <c r="R146" i="2"/>
  <c r="BK157" i="2"/>
  <c r="K157" i="2" s="1"/>
  <c r="K101" i="2" s="1"/>
  <c r="T157" i="2"/>
  <c r="V157" i="2"/>
  <c r="X157" i="2"/>
  <c r="Q157" i="2"/>
  <c r="I101" i="2" s="1"/>
  <c r="R157" i="2"/>
  <c r="J101" i="2" s="1"/>
  <c r="BK178" i="2"/>
  <c r="K178" i="2"/>
  <c r="K102" i="2"/>
  <c r="T178" i="2"/>
  <c r="V178" i="2"/>
  <c r="X178" i="2"/>
  <c r="Q178" i="2"/>
  <c r="I102" i="2" s="1"/>
  <c r="R178" i="2"/>
  <c r="J102" i="2"/>
  <c r="BK191" i="2"/>
  <c r="K191" i="2" s="1"/>
  <c r="K103" i="2" s="1"/>
  <c r="T191" i="2"/>
  <c r="V191" i="2"/>
  <c r="X191" i="2"/>
  <c r="Q191" i="2"/>
  <c r="I103" i="2"/>
  <c r="R191" i="2"/>
  <c r="J103" i="2" s="1"/>
  <c r="BK206" i="2"/>
  <c r="K206" i="2" s="1"/>
  <c r="K104" i="2" s="1"/>
  <c r="T206" i="2"/>
  <c r="V206" i="2"/>
  <c r="X206" i="2"/>
  <c r="Q206" i="2"/>
  <c r="I104" i="2" s="1"/>
  <c r="R206" i="2"/>
  <c r="J104" i="2" s="1"/>
  <c r="BK224" i="2"/>
  <c r="K224" i="2" s="1"/>
  <c r="K105" i="2" s="1"/>
  <c r="T224" i="2"/>
  <c r="V224" i="2"/>
  <c r="X224" i="2"/>
  <c r="Q224" i="2"/>
  <c r="I105" i="2" s="1"/>
  <c r="R224" i="2"/>
  <c r="J105" i="2" s="1"/>
  <c r="BK238" i="2"/>
  <c r="K238" i="2"/>
  <c r="K108" i="2"/>
  <c r="T238" i="2"/>
  <c r="V238" i="2"/>
  <c r="X238" i="2"/>
  <c r="Q238" i="2"/>
  <c r="I108" i="2" s="1"/>
  <c r="R238" i="2"/>
  <c r="J108" i="2"/>
  <c r="BK242" i="2"/>
  <c r="K242" i="2" s="1"/>
  <c r="K109" i="2" s="1"/>
  <c r="T242" i="2"/>
  <c r="V242" i="2"/>
  <c r="X242" i="2"/>
  <c r="Q242" i="2"/>
  <c r="I109" i="2"/>
  <c r="R242" i="2"/>
  <c r="J109" i="2" s="1"/>
  <c r="BK250" i="2"/>
  <c r="K250" i="2" s="1"/>
  <c r="K111" i="2" s="1"/>
  <c r="T250" i="2"/>
  <c r="V250" i="2"/>
  <c r="X250" i="2"/>
  <c r="Q250" i="2"/>
  <c r="R250" i="2"/>
  <c r="BK254" i="2"/>
  <c r="K254" i="2" s="1"/>
  <c r="K112" i="2" s="1"/>
  <c r="T254" i="2"/>
  <c r="V254" i="2"/>
  <c r="X254" i="2"/>
  <c r="Q254" i="2"/>
  <c r="I112" i="2" s="1"/>
  <c r="R254" i="2"/>
  <c r="J112" i="2" s="1"/>
  <c r="E85" i="2"/>
  <c r="J91" i="2"/>
  <c r="F94" i="2"/>
  <c r="J94" i="2"/>
  <c r="Q234" i="2"/>
  <c r="I106" i="2" s="1"/>
  <c r="R234" i="2"/>
  <c r="J106" i="2" s="1"/>
  <c r="Q236" i="2"/>
  <c r="I107" i="2" s="1"/>
  <c r="R236" i="2"/>
  <c r="J107" i="2" s="1"/>
  <c r="F39" i="2"/>
  <c r="BB96" i="1" s="1"/>
  <c r="BB95" i="1" s="1"/>
  <c r="AX95" i="1" s="1"/>
  <c r="K39" i="2"/>
  <c r="AX96" i="1" s="1"/>
  <c r="F41" i="2"/>
  <c r="BD96" i="1" s="1"/>
  <c r="BD95" i="1" s="1"/>
  <c r="AZ95" i="1" s="1"/>
  <c r="F42" i="2"/>
  <c r="BE96" i="1" s="1"/>
  <c r="BE95" i="1" s="1"/>
  <c r="BA95" i="1" s="1"/>
  <c r="F43" i="2"/>
  <c r="BF96" i="1" s="1"/>
  <c r="BF95" i="1" s="1"/>
  <c r="BF94" i="1" s="1"/>
  <c r="W38" i="1" s="1"/>
  <c r="AU94" i="1"/>
  <c r="K147" i="2"/>
  <c r="BF147" i="2" s="1"/>
  <c r="K148" i="2"/>
  <c r="BF148" i="2" s="1"/>
  <c r="K149" i="2"/>
  <c r="BF149" i="2" s="1"/>
  <c r="K150" i="2"/>
  <c r="BF150" i="2" s="1"/>
  <c r="K151" i="2"/>
  <c r="BF151" i="2" s="1"/>
  <c r="K152" i="2"/>
  <c r="BF152" i="2" s="1"/>
  <c r="K153" i="2"/>
  <c r="BF153" i="2" s="1"/>
  <c r="K154" i="2"/>
  <c r="BF154" i="2" s="1"/>
  <c r="K155" i="2"/>
  <c r="BF155" i="2" s="1"/>
  <c r="K156" i="2"/>
  <c r="BF156" i="2" s="1"/>
  <c r="K158" i="2"/>
  <c r="BF158" i="2" s="1"/>
  <c r="K159" i="2"/>
  <c r="BF159" i="2" s="1"/>
  <c r="K160" i="2"/>
  <c r="BF160" i="2" s="1"/>
  <c r="K161" i="2"/>
  <c r="BF161" i="2" s="1"/>
  <c r="K162" i="2"/>
  <c r="BF162" i="2" s="1"/>
  <c r="K163" i="2"/>
  <c r="BF163" i="2" s="1"/>
  <c r="K164" i="2"/>
  <c r="BF164" i="2" s="1"/>
  <c r="K165" i="2"/>
  <c r="BF165" i="2" s="1"/>
  <c r="K166" i="2"/>
  <c r="BF166" i="2" s="1"/>
  <c r="K167" i="2"/>
  <c r="BF167" i="2" s="1"/>
  <c r="K168" i="2"/>
  <c r="BF168" i="2" s="1"/>
  <c r="K169" i="2"/>
  <c r="BF169" i="2"/>
  <c r="K170" i="2"/>
  <c r="BF170" i="2" s="1"/>
  <c r="K171" i="2"/>
  <c r="BF171" i="2" s="1"/>
  <c r="K172" i="2"/>
  <c r="BF172" i="2" s="1"/>
  <c r="K173" i="2"/>
  <c r="BF173" i="2"/>
  <c r="K174" i="2"/>
  <c r="BF174" i="2" s="1"/>
  <c r="K175" i="2"/>
  <c r="BF175" i="2" s="1"/>
  <c r="K176" i="2"/>
  <c r="BF176" i="2" s="1"/>
  <c r="K177" i="2"/>
  <c r="BF177" i="2"/>
  <c r="K179" i="2"/>
  <c r="BF179" i="2" s="1"/>
  <c r="K180" i="2"/>
  <c r="BF180" i="2" s="1"/>
  <c r="K181" i="2"/>
  <c r="BF181" i="2" s="1"/>
  <c r="K182" i="2"/>
  <c r="BF182" i="2"/>
  <c r="K183" i="2"/>
  <c r="BF183" i="2" s="1"/>
  <c r="K184" i="2"/>
  <c r="BF184" i="2" s="1"/>
  <c r="K185" i="2"/>
  <c r="BF185" i="2" s="1"/>
  <c r="K186" i="2"/>
  <c r="BF186" i="2"/>
  <c r="K187" i="2"/>
  <c r="BF187" i="2" s="1"/>
  <c r="K188" i="2"/>
  <c r="BF188" i="2" s="1"/>
  <c r="K189" i="2"/>
  <c r="BF189" i="2" s="1"/>
  <c r="K190" i="2"/>
  <c r="BF190" i="2"/>
  <c r="K192" i="2"/>
  <c r="BF192" i="2" s="1"/>
  <c r="K193" i="2"/>
  <c r="BF193" i="2" s="1"/>
  <c r="K194" i="2"/>
  <c r="BF194" i="2" s="1"/>
  <c r="K195" i="2"/>
  <c r="BF195" i="2"/>
  <c r="K196" i="2"/>
  <c r="BF196" i="2" s="1"/>
  <c r="K197" i="2"/>
  <c r="BF197" i="2" s="1"/>
  <c r="K198" i="2"/>
  <c r="BF198" i="2" s="1"/>
  <c r="K199" i="2"/>
  <c r="BF199" i="2"/>
  <c r="K200" i="2"/>
  <c r="BF200" i="2" s="1"/>
  <c r="K201" i="2"/>
  <c r="BF201" i="2" s="1"/>
  <c r="K202" i="2"/>
  <c r="BF202" i="2" s="1"/>
  <c r="K203" i="2"/>
  <c r="BF203" i="2"/>
  <c r="K204" i="2"/>
  <c r="BF204" i="2" s="1"/>
  <c r="K205" i="2"/>
  <c r="BF205" i="2" s="1"/>
  <c r="K207" i="2"/>
  <c r="BF207" i="2" s="1"/>
  <c r="K208" i="2"/>
  <c r="BF208" i="2"/>
  <c r="K209" i="2"/>
  <c r="BF209" i="2" s="1"/>
  <c r="K210" i="2"/>
  <c r="BF210" i="2" s="1"/>
  <c r="K211" i="2"/>
  <c r="BF211" i="2" s="1"/>
  <c r="K212" i="2"/>
  <c r="BF212" i="2"/>
  <c r="K213" i="2"/>
  <c r="BF213" i="2" s="1"/>
  <c r="K214" i="2"/>
  <c r="BF214" i="2" s="1"/>
  <c r="K215" i="2"/>
  <c r="BF215" i="2" s="1"/>
  <c r="K216" i="2"/>
  <c r="BF216" i="2"/>
  <c r="K217" i="2"/>
  <c r="BF217" i="2" s="1"/>
  <c r="K218" i="2"/>
  <c r="BF218" i="2" s="1"/>
  <c r="K219" i="2"/>
  <c r="BF219" i="2" s="1"/>
  <c r="K220" i="2"/>
  <c r="BF220" i="2"/>
  <c r="K221" i="2"/>
  <c r="BF221" i="2" s="1"/>
  <c r="K222" i="2"/>
  <c r="BF222" i="2" s="1"/>
  <c r="K223" i="2"/>
  <c r="BF223" i="2" s="1"/>
  <c r="K225" i="2"/>
  <c r="BF225" i="2"/>
  <c r="K226" i="2"/>
  <c r="BF226" i="2" s="1"/>
  <c r="K227" i="2"/>
  <c r="BF227" i="2" s="1"/>
  <c r="K228" i="2"/>
  <c r="BF228" i="2" s="1"/>
  <c r="K229" i="2"/>
  <c r="BF229" i="2"/>
  <c r="K230" i="2"/>
  <c r="BF230" i="2" s="1"/>
  <c r="K231" i="2"/>
  <c r="BF231" i="2" s="1"/>
  <c r="K232" i="2"/>
  <c r="BF232" i="2" s="1"/>
  <c r="K233" i="2"/>
  <c r="BF233" i="2"/>
  <c r="K235" i="2"/>
  <c r="BF235" i="2" s="1"/>
  <c r="K237" i="2"/>
  <c r="BF237" i="2" s="1"/>
  <c r="K239" i="2"/>
  <c r="BF239" i="2" s="1"/>
  <c r="K240" i="2"/>
  <c r="BF240" i="2"/>
  <c r="K241" i="2"/>
  <c r="BF241" i="2" s="1"/>
  <c r="K243" i="2"/>
  <c r="BF243" i="2" s="1"/>
  <c r="K244" i="2"/>
  <c r="BF244" i="2" s="1"/>
  <c r="K245" i="2"/>
  <c r="BF245" i="2"/>
  <c r="K246" i="2"/>
  <c r="BF246" i="2"/>
  <c r="K247" i="2"/>
  <c r="BF247" i="2" s="1"/>
  <c r="K248" i="2"/>
  <c r="BF248" i="2"/>
  <c r="K251" i="2"/>
  <c r="BF251" i="2"/>
  <c r="K252" i="2"/>
  <c r="BF252" i="2"/>
  <c r="K253" i="2"/>
  <c r="BF253" i="2" s="1"/>
  <c r="K255" i="2"/>
  <c r="BF255" i="2"/>
  <c r="K256" i="2"/>
  <c r="BF256" i="2"/>
  <c r="K257" i="2"/>
  <c r="BF257" i="2"/>
  <c r="K258" i="2"/>
  <c r="BF258" i="2" s="1"/>
  <c r="K259" i="2"/>
  <c r="BF259" i="2"/>
  <c r="K260" i="2"/>
  <c r="BF260" i="2"/>
  <c r="R249" i="2" l="1"/>
  <c r="J110" i="2" s="1"/>
  <c r="Q249" i="2"/>
  <c r="I110" i="2"/>
  <c r="X249" i="2"/>
  <c r="X144" i="2" s="1"/>
  <c r="V249" i="2"/>
  <c r="V144" i="2" s="1"/>
  <c r="T249" i="2"/>
  <c r="T144" i="2" s="1"/>
  <c r="AW96" i="1" s="1"/>
  <c r="AW95" i="1" s="1"/>
  <c r="AW94" i="1" s="1"/>
  <c r="R145" i="2"/>
  <c r="R144" i="2" s="1"/>
  <c r="J98" i="2" s="1"/>
  <c r="K34" i="2" s="1"/>
  <c r="AT96" i="1" s="1"/>
  <c r="AT95" i="1" s="1"/>
  <c r="AT94" i="1" s="1"/>
  <c r="AK28" i="1" s="1"/>
  <c r="Q145" i="2"/>
  <c r="Q144" i="2"/>
  <c r="I98" i="2"/>
  <c r="K33" i="2"/>
  <c r="AS96" i="1"/>
  <c r="AS95" i="1" s="1"/>
  <c r="AS94" i="1" s="1"/>
  <c r="AK27" i="1" s="1"/>
  <c r="X145" i="2"/>
  <c r="V145" i="2"/>
  <c r="T145" i="2"/>
  <c r="I100" i="2"/>
  <c r="J100" i="2"/>
  <c r="I111" i="2"/>
  <c r="J111" i="2"/>
  <c r="BK145" i="2"/>
  <c r="K145" i="2"/>
  <c r="K99" i="2"/>
  <c r="BK249" i="2"/>
  <c r="K249" i="2"/>
  <c r="K110" i="2" s="1"/>
  <c r="BB94" i="1"/>
  <c r="BD94" i="1"/>
  <c r="W36" i="1"/>
  <c r="BE94" i="1"/>
  <c r="W37" i="1"/>
  <c r="I99" i="2" l="1"/>
  <c r="J99" i="2"/>
  <c r="BK144" i="2"/>
  <c r="K144" i="2"/>
  <c r="K98" i="2"/>
  <c r="AX94" i="1"/>
  <c r="AZ94" i="1"/>
  <c r="BA94" i="1"/>
  <c r="K32" i="2" l="1"/>
  <c r="K121" i="2" l="1"/>
  <c r="K115" i="2" s="1"/>
  <c r="K35" i="2" s="1"/>
  <c r="K36" i="2" s="1"/>
  <c r="AG96" i="1" s="1"/>
  <c r="AG95" i="1" s="1"/>
  <c r="AG94" i="1" s="1"/>
  <c r="AK26" i="1" s="1"/>
  <c r="BF121" i="2" l="1"/>
  <c r="K40" i="2" s="1"/>
  <c r="AY96" i="1" s="1"/>
  <c r="AV96" i="1" s="1"/>
  <c r="AN96" i="1" s="1"/>
  <c r="AG99" i="1"/>
  <c r="CD99" i="1"/>
  <c r="AG100" i="1"/>
  <c r="CD100" i="1"/>
  <c r="AG101" i="1"/>
  <c r="CD101" i="1"/>
  <c r="AG102" i="1"/>
  <c r="CD102" i="1"/>
  <c r="K123" i="2"/>
  <c r="K45" i="2" l="1"/>
  <c r="W34" i="1"/>
  <c r="AG98" i="1"/>
  <c r="AK29" i="1"/>
  <c r="AV99" i="1"/>
  <c r="BY99" i="1"/>
  <c r="AV100" i="1"/>
  <c r="BY100" i="1" s="1"/>
  <c r="AV101" i="1"/>
  <c r="BY101" i="1"/>
  <c r="AV102" i="1"/>
  <c r="BY102" i="1"/>
  <c r="F40" i="2"/>
  <c r="BC96" i="1"/>
  <c r="BC95" i="1" s="1"/>
  <c r="AY95" i="1" s="1"/>
  <c r="AV95" i="1" s="1"/>
  <c r="AN95" i="1" s="1"/>
  <c r="AK34" i="1" l="1"/>
  <c r="AK31" i="1"/>
  <c r="AN100" i="1"/>
  <c r="AN101" i="1"/>
  <c r="AN102" i="1"/>
  <c r="AN99" i="1"/>
  <c r="BC94" i="1"/>
  <c r="W35" i="1"/>
  <c r="AG104" i="1"/>
  <c r="AN98" i="1" l="1"/>
  <c r="AY94" i="1"/>
  <c r="AK35" i="1" s="1"/>
  <c r="AK40" i="1" s="1"/>
  <c r="AV94" i="1" l="1"/>
  <c r="AN94" i="1"/>
  <c r="AN104" i="1"/>
</calcChain>
</file>

<file path=xl/sharedStrings.xml><?xml version="1.0" encoding="utf-8"?>
<sst xmlns="http://schemas.openxmlformats.org/spreadsheetml/2006/main" count="1859" uniqueCount="598">
  <si>
    <t>Export Komplet</t>
  </si>
  <si>
    <t/>
  </si>
  <si>
    <t>2.0</t>
  </si>
  <si>
    <t>False</t>
  </si>
  <si>
    <t>True</t>
  </si>
  <si>
    <t>{1f6102c6-400a-4679-97b9-b91ebf848a80}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</si>
  <si>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</si>
  <si>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</si>
  <si>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</si>
  <si>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</si>
  <si>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</si>
  <si>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</si>
  <si>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</si>
  <si>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</si>
  <si>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TK-2021-073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</si>
  <si>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</si>
  <si>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</si>
  <si>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JKSO:</t>
  </si>
  <si>
    <t>KS:</t>
  </si>
  <si>
    <t>Miesto:</t>
  </si>
  <si>
    <t xml:space="preserve">Svit </t>
  </si>
  <si>
    <t>Dátum:</t>
  </si>
  <si>
    <t>Objednávateľ:</t>
  </si>
  <si>
    <t>IČO:</t>
  </si>
  <si>
    <t xml:space="preserve">Mesto Svit </t>
  </si>
  <si>
    <t>IČ DPH:</t>
  </si>
  <si>
    <t>Zhotoviteľ:</t>
  </si>
  <si>
    <t>Projektant:</t>
  </si>
  <si>
    <t>TERMOKLIMA, s.r.o.</t>
  </si>
  <si>
    <t>Spracovateľ:</t>
  </si>
  <si>
    <t xml:space="preserve">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</si>
  <si>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</si>
  <si>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</si>
  <si>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</si>
  <si>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</si>
  <si>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</si>
  <si>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</si>
  <si>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</si>
  <si>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</si>
  <si>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</si>
  <si>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</si>
  <si>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</si>
  <si>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</si>
  <si>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</si>
  <si>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</si>
  <si>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</si>
  <si>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</si>
  <si>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</si>
  <si>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</si>
  <si>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</si>
  <si>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</si>
  <si>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</si>
  <si>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</si>
  <si>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</si>
  <si>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</si>
  <si>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</si>
  <si>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</si>
  <si>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</si>
  <si>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</si>
  <si>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</si>
  <si>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</si>
  <si>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</si>
  <si>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</si>
  <si>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</si>
  <si>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</si>
  <si>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</si>
  <si>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</si>
  <si>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</si>
  <si>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</si>
  <si>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</si>
  <si>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</si>
  <si>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</si>
  <si>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</si>
  <si>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</si>
  <si>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</si>
  <si>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</si>
  <si>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</si>
  <si>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</si>
  <si>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</si>
  <si>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</si>
  <si>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</si>
  <si>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</si>
  <si>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PS 02</t>
  </si>
  <si>
    <t xml:space="preserve">Odovzdávacia stanica tepla </t>
  </si>
  <si>
    <t>STA</t>
  </si>
  <si>
    <t>1</t>
  </si>
  <si>
    <t>{7908a744-8854-41e3-8997-5623ce833220}</t>
  </si>
  <si>
    <t>/</t>
  </si>
  <si>
    <t>400</t>
  </si>
  <si>
    <t xml:space="preserve">Ústredné vykurovanie </t>
  </si>
  <si>
    <t>Časť</t>
  </si>
  <si>
    <t>2</t>
  </si>
  <si>
    <t>{ae3cdc4f-3a31-428b-9790-10d52f17e34c}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</si>
  <si>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</si>
  <si>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</si>
  <si>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</si>
  <si>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</si>
  <si>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</si>
  <si>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</si>
  <si>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OSTATNENAKLADYVLASTNE</t>
  </si>
  <si>
    <t>Celkové náklady za stavbu 1) + 2)</t>
  </si>
  <si>
    <t>KRYCÍ LIST ROZPOČTU</t>
  </si>
  <si>
    <t>Objekt:</t>
  </si>
  <si>
    <t xml:space="preserve">PS 02 - Odovzdávacia stanica tepla </t>
  </si>
  <si>
    <t>Časť:</t>
  </si>
  <si>
    <t xml:space="preserve">400 - Ústredné vykurovanie </t>
  </si>
  <si>
    <t>Náklady z rozpočtu</t>
  </si>
  <si>
    <t>REKAPITULÁCIA ROZPOČTU</t>
  </si>
  <si>
    <t>Kód dielu - Popis</t>
  </si>
  <si>
    <t>Materiál [EUR]</t>
  </si>
  <si>
    <t>Montáž [EUR]</t>
  </si>
  <si>
    <t>Cena celkom [EUR]</t>
  </si>
  <si>
    <t>1) Náklady z rozpočtu</t>
  </si>
  <si>
    <t>-1</t>
  </si>
  <si>
    <t>PSV - Práce a dodávky PSV</t>
  </si>
  <si>
    <t xml:space="preserve">    713 - Izolácie tepelné</t>
  </si>
  <si>
    <t xml:space="preserve">    722 - Zdravotechnika - vnútorný vodovod</t>
  </si>
  <si>
    <t xml:space="preserve">    732 - Ústredné kúrenie - strojovne</t>
  </si>
  <si>
    <t xml:space="preserve">    733 - Ústredné kúrenie, rozvodné potrubie</t>
  </si>
  <si>
    <t xml:space="preserve">    734 - Ústredné kúrenie - armatúry</t>
  </si>
  <si>
    <t xml:space="preserve">    767 - Konštrukcie doplnkové kovové</t>
  </si>
  <si>
    <t xml:space="preserve">    783 - Dokončovacie práce - nátery</t>
  </si>
  <si>
    <t xml:space="preserve">    HZS - Hodinové zúčtovacie sadzby</t>
  </si>
  <si>
    <t xml:space="preserve">    OST - Ostatné</t>
  </si>
  <si>
    <t xml:space="preserve">    999 - Technické zabezpečenie</t>
  </si>
  <si>
    <t>M - Práce a dodávky M</t>
  </si>
  <si>
    <t xml:space="preserve">    21-M - Elektromontáže</t>
  </si>
  <si>
    <t xml:space="preserve">    23-M - Montáže potrubia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</si>
  <si>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</si>
  <si>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</si>
  <si>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</si>
  <si>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</si>
  <si>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</si>
  <si>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</si>
  <si>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</si>
  <si>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</si>
  <si>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</si>
  <si>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PČ</t>
  </si>
  <si>
    <t>MJ</t>
  </si>
  <si>
    <t>Množstvo</t>
  </si>
  <si>
    <t>J. materiál [EUR]</t>
  </si>
  <si>
    <t>J. montáž [EUR]</t>
  </si>
  <si>
    <t>Cenová sústava</t>
  </si>
  <si>
    <t>J.cena [EUR]</t>
  </si>
  <si>
    <t>Materiál celkom [EUR]</t>
  </si>
  <si>
    <t>Montáž celkom [EUR]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</si>
  <si>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</si>
  <si>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</si>
  <si>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</si>
  <si>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</si>
  <si>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</si>
  <si>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</si>
  <si>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</si>
  <si>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Práce a dodávky PSV</t>
  </si>
  <si>
    <t>ROZPOCET</t>
  </si>
  <si>
    <t>713</t>
  </si>
  <si>
    <t>Izolácie tepelné</t>
  </si>
  <si>
    <t>K</t>
  </si>
  <si>
    <t>713461111.S</t>
  </si>
  <si>
    <t>Montáž izolácie tepel.potrubia a ohybov skružami a pásmi z vláknitých materiálov jednovrstvová</t>
  </si>
  <si>
    <t>m2</t>
  </si>
  <si>
    <t>16</t>
  </si>
  <si>
    <t>-1196984370</t>
  </si>
  <si>
    <t>M</t>
  </si>
  <si>
    <t>71303022</t>
  </si>
  <si>
    <t>Kamenná minerálna vlna s Al. fóliou f 22 hrúbka 30 mm (Skruž AL)</t>
  </si>
  <si>
    <t>m</t>
  </si>
  <si>
    <t>32</t>
  </si>
  <si>
    <t>1493311226</t>
  </si>
  <si>
    <t>3</t>
  </si>
  <si>
    <t>71303028</t>
  </si>
  <si>
    <t>Kamenná minerálna vlna s Al. fóliou f 28 hrúbka 30 mm (Skruž AL)</t>
  </si>
  <si>
    <t>1853615915</t>
  </si>
  <si>
    <t>4</t>
  </si>
  <si>
    <t>71303035</t>
  </si>
  <si>
    <t>Kamenná minerálna vlna s Al. fóliou f 35 hrúbka 30 mm (Skruž AL)</t>
  </si>
  <si>
    <t>-840350460</t>
  </si>
  <si>
    <t>5</t>
  </si>
  <si>
    <t>71303042</t>
  </si>
  <si>
    <t>Kamenná minerálna vlna s Al. fóliou f 42 hrúbka 30 mm (Skruž AL)</t>
  </si>
  <si>
    <t>385071066</t>
  </si>
  <si>
    <t>6</t>
  </si>
  <si>
    <t>71305060</t>
  </si>
  <si>
    <t>Kamenná minerálna vlna s Al. fóliou f 60 hrúbka 50 mm (Skruž AL)</t>
  </si>
  <si>
    <t>1119639853</t>
  </si>
  <si>
    <t>7</t>
  </si>
  <si>
    <t>71306060</t>
  </si>
  <si>
    <t>Kamenná minerálna vlna s Al. fóliou f 60 hrúbka 60 mm (Skruž AL)</t>
  </si>
  <si>
    <t>-989632417</t>
  </si>
  <si>
    <t>8</t>
  </si>
  <si>
    <t>7134821421</t>
  </si>
  <si>
    <t>Montáž tepelno izolačných trubíc z kaučuku hr. 19 mm</t>
  </si>
  <si>
    <t>2060182779</t>
  </si>
  <si>
    <t>9</t>
  </si>
  <si>
    <t>283310028202</t>
  </si>
  <si>
    <t>Tepelno izolačná trubica z kaučuku 42x19 mm (d x hr. izolácie)</t>
  </si>
  <si>
    <t>-172170666</t>
  </si>
  <si>
    <t>10</t>
  </si>
  <si>
    <t>998713201.S</t>
  </si>
  <si>
    <t>Presun hmôt pre izolácie tepelné v objektoch výšky do 6 m</t>
  </si>
  <si>
    <t>%</t>
  </si>
  <si>
    <t>1320134494</t>
  </si>
  <si>
    <t>722</t>
  </si>
  <si>
    <t>Zdravotechnika - vnútorný vodovod</t>
  </si>
  <si>
    <t>11</t>
  </si>
  <si>
    <t>2301400031</t>
  </si>
  <si>
    <t xml:space="preserve">Montáž nerezového potrubia  </t>
  </si>
  <si>
    <t>kpl</t>
  </si>
  <si>
    <t>1099182017</t>
  </si>
  <si>
    <t>12</t>
  </si>
  <si>
    <t>7221611</t>
  </si>
  <si>
    <t xml:space="preserve">Potrubie INOX nerezové 28x1,2 mm </t>
  </si>
  <si>
    <t>-759785153</t>
  </si>
  <si>
    <t>13</t>
  </si>
  <si>
    <t>7221612</t>
  </si>
  <si>
    <t xml:space="preserve">Potrubie INOX nerezové 42x1,5 mm </t>
  </si>
  <si>
    <t>570066452</t>
  </si>
  <si>
    <t>14</t>
  </si>
  <si>
    <t>7221613</t>
  </si>
  <si>
    <t>Nátrubok - N - 28 mm</t>
  </si>
  <si>
    <t>ks</t>
  </si>
  <si>
    <t>-1195206708</t>
  </si>
  <si>
    <t>15</t>
  </si>
  <si>
    <t>7221614</t>
  </si>
  <si>
    <t>Nátrubok - N - 42 mm</t>
  </si>
  <si>
    <t>457558655</t>
  </si>
  <si>
    <t>7221615</t>
  </si>
  <si>
    <t>Oblúk 90° - N - 28mm</t>
  </si>
  <si>
    <t>-457037862</t>
  </si>
  <si>
    <t>17</t>
  </si>
  <si>
    <t>7221616</t>
  </si>
  <si>
    <t>Oblúk 90° - N - 42mm</t>
  </si>
  <si>
    <t>-1966881499</t>
  </si>
  <si>
    <t>18</t>
  </si>
  <si>
    <t>7221617</t>
  </si>
  <si>
    <t>Oblúk 90° - s jedným zásuvným koncom - N - 42mm</t>
  </si>
  <si>
    <t>870360992</t>
  </si>
  <si>
    <t>19</t>
  </si>
  <si>
    <t>7221618</t>
  </si>
  <si>
    <t>Prechodka - s vonkajším závitom - N - 28mm-R1"</t>
  </si>
  <si>
    <t>879655056</t>
  </si>
  <si>
    <t>7221619</t>
  </si>
  <si>
    <t>Prechodka - s vonkajším závitom a jedným zásuvným koncom - N - 35mm-R5/4"</t>
  </si>
  <si>
    <t>1051269439</t>
  </si>
  <si>
    <t>21</t>
  </si>
  <si>
    <t>7221620</t>
  </si>
  <si>
    <t>Redukcia - s jedným zásuvným koncom - N - 42-35mm</t>
  </si>
  <si>
    <t>1900217966</t>
  </si>
  <si>
    <t>22</t>
  </si>
  <si>
    <t>7221621</t>
  </si>
  <si>
    <t>T-kus 90° - jednoznačný - N - 42mm</t>
  </si>
  <si>
    <t>286017747</t>
  </si>
  <si>
    <t>23</t>
  </si>
  <si>
    <t>7221622</t>
  </si>
  <si>
    <t>T-kus 90° - s vnútorným závitom - N - 28-Rp1/2"-28mm - v prípade potreby</t>
  </si>
  <si>
    <t>310102738</t>
  </si>
  <si>
    <t>24</t>
  </si>
  <si>
    <t>7221623</t>
  </si>
  <si>
    <t>T-kus 90° - s vnútorným závitom - N - 42-Rp1/2"-42mm - v prípade potreby</t>
  </si>
  <si>
    <t>1465484902</t>
  </si>
  <si>
    <t>25</t>
  </si>
  <si>
    <t>7221624</t>
  </si>
  <si>
    <t>Prechodka - s vonkajším závitom - N - 42mm-R6/4"</t>
  </si>
  <si>
    <t>-279335673</t>
  </si>
  <si>
    <t>26</t>
  </si>
  <si>
    <t>7221625</t>
  </si>
  <si>
    <t>Prechodka - s vnútorným závitom - N - 42mm-Rp6/4"</t>
  </si>
  <si>
    <t>-1790818737</t>
  </si>
  <si>
    <t>27</t>
  </si>
  <si>
    <t>722290226.S</t>
  </si>
  <si>
    <t>Tlaková skúška vodovodného potrubia závitového do DN 50</t>
  </si>
  <si>
    <t>-126456389</t>
  </si>
  <si>
    <t>28</t>
  </si>
  <si>
    <t>722290234.S</t>
  </si>
  <si>
    <t>Prepláchnutie a dezinfekcia vodovodného potrubia do DN 80</t>
  </si>
  <si>
    <t>103357125</t>
  </si>
  <si>
    <t>29</t>
  </si>
  <si>
    <t>720FIT002</t>
  </si>
  <si>
    <t>Fitingy pre ZTI podľa potreby montáže</t>
  </si>
  <si>
    <t>-147429874</t>
  </si>
  <si>
    <t>30</t>
  </si>
  <si>
    <t>998722201.S</t>
  </si>
  <si>
    <t>Presun hmôt pre vnútorný vodovod v objektoch výšky do 6 m</t>
  </si>
  <si>
    <t>1257057114</t>
  </si>
  <si>
    <t>732</t>
  </si>
  <si>
    <t>Ústredné kúrenie - strojovne</t>
  </si>
  <si>
    <t>31</t>
  </si>
  <si>
    <t>732OST665.1</t>
  </si>
  <si>
    <t>Tlakovo nezávislá odovzdávacia stanica tepla, typ WL H60W185, vrátane:</t>
  </si>
  <si>
    <t>-658751216</t>
  </si>
  <si>
    <t>732OST6653.1</t>
  </si>
  <si>
    <t xml:space="preserve">- záchytné vaničky pre OST (dodávka OST) </t>
  </si>
  <si>
    <t>360168183</t>
  </si>
  <si>
    <t>33</t>
  </si>
  <si>
    <t>732OST6653.6</t>
  </si>
  <si>
    <t>- expanzná nádoba membránová, objem 100 L, PN 6 (dodávka OST)</t>
  </si>
  <si>
    <t>-194281786</t>
  </si>
  <si>
    <t>34</t>
  </si>
  <si>
    <t>732OST6653.22</t>
  </si>
  <si>
    <t>- guľový kohút závitový so zaistením DN 25 k expanznej nádobe (dodávka OST)</t>
  </si>
  <si>
    <t>-1395351761</t>
  </si>
  <si>
    <t>35</t>
  </si>
  <si>
    <t>732OST6653.4</t>
  </si>
  <si>
    <t>- zásobná nádoba TV 200 L v celonerezovom vyhotovení  s izoláciou (dodávka OST)</t>
  </si>
  <si>
    <t>-1970114399</t>
  </si>
  <si>
    <t>36</t>
  </si>
  <si>
    <t>732OST6653.5</t>
  </si>
  <si>
    <t>- tepelné izolácie (výmenníky tepla, potrubia, armatúry primárnej strany)</t>
  </si>
  <si>
    <t>-922085246</t>
  </si>
  <si>
    <t>37</t>
  </si>
  <si>
    <t>732OST6653.9</t>
  </si>
  <si>
    <t>- doprava na sklad realizátora stavby</t>
  </si>
  <si>
    <t>786537704</t>
  </si>
  <si>
    <t>38</t>
  </si>
  <si>
    <t>732OST6653.7</t>
  </si>
  <si>
    <t xml:space="preserve">- uvedenie do prevádzky, zaškolenie obsluhy  </t>
  </si>
  <si>
    <t>-553448202</t>
  </si>
  <si>
    <t>39</t>
  </si>
  <si>
    <t>732RZ012</t>
  </si>
  <si>
    <t xml:space="preserve">Systém MaR, riešenie havarijných stavov, podružné meranie (elektromer), prekáblovanie, ... </t>
  </si>
  <si>
    <t>1855746700</t>
  </si>
  <si>
    <t>40</t>
  </si>
  <si>
    <t>732RZ013</t>
  </si>
  <si>
    <t>Oživenie systému MaR, skúšky</t>
  </si>
  <si>
    <t>-677767633</t>
  </si>
  <si>
    <t>41</t>
  </si>
  <si>
    <t>732OST6653.8</t>
  </si>
  <si>
    <t>Premiestnenie na miesto určenia a montáž OST a nádob</t>
  </si>
  <si>
    <t>1458942697</t>
  </si>
  <si>
    <t>42</t>
  </si>
  <si>
    <t>998732201.S</t>
  </si>
  <si>
    <t>Presun hmôt pre strojovne v objektoch výšky do 6 m</t>
  </si>
  <si>
    <t>-1485854969</t>
  </si>
  <si>
    <t>733</t>
  </si>
  <si>
    <t>Ústredné kúrenie, rozvodné potrubie</t>
  </si>
  <si>
    <t>43</t>
  </si>
  <si>
    <t>733111103.S</t>
  </si>
  <si>
    <t>Potrubie z rúrok závitových oceľových bezšvových bežných nízkotlakových DN 15</t>
  </si>
  <si>
    <t>276788131</t>
  </si>
  <si>
    <t>44</t>
  </si>
  <si>
    <t>733111104.S</t>
  </si>
  <si>
    <t>Potrubie z rúrok závitových oceľových bezšvových bežných nízkotlakových DN 20</t>
  </si>
  <si>
    <t>1366637600</t>
  </si>
  <si>
    <t>45</t>
  </si>
  <si>
    <t>733111105.S</t>
  </si>
  <si>
    <t>Potrubie z rúrok závitových oceľových bezšvových bežných nízkotlakových DN 25</t>
  </si>
  <si>
    <t>-227436360</t>
  </si>
  <si>
    <t>46</t>
  </si>
  <si>
    <t>733111108.S</t>
  </si>
  <si>
    <t>Potrubie z rúrok závitových oceľových bezšvových bežných nízkotlakových DN 50</t>
  </si>
  <si>
    <t>-794102292</t>
  </si>
  <si>
    <t>47</t>
  </si>
  <si>
    <t>733190107.S</t>
  </si>
  <si>
    <t>Tlaková skúška potrubia z oceľových rúrok závitových</t>
  </si>
  <si>
    <t>-1271704125</t>
  </si>
  <si>
    <t>48</t>
  </si>
  <si>
    <t>733191923.S</t>
  </si>
  <si>
    <t xml:space="preserve">Vsadenie odbočky DN 15 do potrubia DN 50 </t>
  </si>
  <si>
    <t>-1515171020</t>
  </si>
  <si>
    <t>49</t>
  </si>
  <si>
    <t>286733KOL9020</t>
  </si>
  <si>
    <t>Koleno 1,5D, 90°, DN 20</t>
  </si>
  <si>
    <t>-667955469</t>
  </si>
  <si>
    <t>50</t>
  </si>
  <si>
    <t>286733KOL9025</t>
  </si>
  <si>
    <t>Koleno 1,5D, 90°, DN 25</t>
  </si>
  <si>
    <t>402108958</t>
  </si>
  <si>
    <t>51</t>
  </si>
  <si>
    <t>286733KOL9050</t>
  </si>
  <si>
    <t>Koleno 1,5D, 90°, DN 50</t>
  </si>
  <si>
    <t>-804335364</t>
  </si>
  <si>
    <t>52</t>
  </si>
  <si>
    <t>286733RED5040</t>
  </si>
  <si>
    <t>Prechod rúrový priamy DN 50/DN 40</t>
  </si>
  <si>
    <t>-144932729</t>
  </si>
  <si>
    <t>53</t>
  </si>
  <si>
    <t>734FIT001</t>
  </si>
  <si>
    <t>Fitingy pre ÚK podľa potreby montáže</t>
  </si>
  <si>
    <t>-1081566268</t>
  </si>
  <si>
    <t>54</t>
  </si>
  <si>
    <t>7344441</t>
  </si>
  <si>
    <t>Prechodka oceľ/uhlíková oceľ - DN50/DN50</t>
  </si>
  <si>
    <t>-1686692971</t>
  </si>
  <si>
    <t>55</t>
  </si>
  <si>
    <t>7344442</t>
  </si>
  <si>
    <t>Prechodka oceľ/uhlíková oceľ - DN20/DN20</t>
  </si>
  <si>
    <t>-2079391262</t>
  </si>
  <si>
    <t>56</t>
  </si>
  <si>
    <t>998733201.S</t>
  </si>
  <si>
    <t>Presun hmôt pre rozvody potrubia v objektoch výšky do 6 m</t>
  </si>
  <si>
    <t>-996257823</t>
  </si>
  <si>
    <t>734</t>
  </si>
  <si>
    <t>Ústredné kúrenie - armatúry</t>
  </si>
  <si>
    <t>57</t>
  </si>
  <si>
    <t>422090020</t>
  </si>
  <si>
    <t>Guľový kohút pákový s obojstranne vnútornými závitmi, DN 20</t>
  </si>
  <si>
    <t>1996876895</t>
  </si>
  <si>
    <t>58</t>
  </si>
  <si>
    <t>422090040</t>
  </si>
  <si>
    <t>Guľový kohút pákový s obojstranne vnútornými závitmi, DN 40</t>
  </si>
  <si>
    <t>-1146057462</t>
  </si>
  <si>
    <t>59</t>
  </si>
  <si>
    <t>422090050</t>
  </si>
  <si>
    <t>Guľový kohút pákový s obojstranne vnútornými závitmi, DN 50</t>
  </si>
  <si>
    <t>-473447666</t>
  </si>
  <si>
    <t>60</t>
  </si>
  <si>
    <t>422093015</t>
  </si>
  <si>
    <t>Guľový kohút s motýľom, s vnútorným a vonkajším závitom, DN 15 - v prípade potreby</t>
  </si>
  <si>
    <t>-1033987279</t>
  </si>
  <si>
    <t>61</t>
  </si>
  <si>
    <t>733175000.S</t>
  </si>
  <si>
    <t>Kompenzátor pre oceľové potrubie pryžový G 3/4 závitový</t>
  </si>
  <si>
    <t>1283314480</t>
  </si>
  <si>
    <t>62</t>
  </si>
  <si>
    <t>733175012.S</t>
  </si>
  <si>
    <t>Kompenzátor pre oceľové potrubie pryžový G 2 závitový</t>
  </si>
  <si>
    <t>-832197701</t>
  </si>
  <si>
    <t>63</t>
  </si>
  <si>
    <t>422105002</t>
  </si>
  <si>
    <t>Automatický odvzdušňovací ventil pre systém ZTI, DN 15 PN 10 - v prípade potreby</t>
  </si>
  <si>
    <t>-628739545</t>
  </si>
  <si>
    <t>64</t>
  </si>
  <si>
    <t>422105003</t>
  </si>
  <si>
    <t>Automatický odvzdušňovací ventil pre systém ÚK, DN 15 PN 10 - v prípade potreby</t>
  </si>
  <si>
    <t>1283696016</t>
  </si>
  <si>
    <t>65</t>
  </si>
  <si>
    <t>734209101.S</t>
  </si>
  <si>
    <t>Montáž závitovej armatúry s 1 závitom do G 1/2 - v prípade potreby</t>
  </si>
  <si>
    <t>-1338649503</t>
  </si>
  <si>
    <t>66</t>
  </si>
  <si>
    <t>734209112.S</t>
  </si>
  <si>
    <t>Montáž závitovej armatúry s 2 závitmi do G 1/2 - v prípade potreby</t>
  </si>
  <si>
    <t>-696822992</t>
  </si>
  <si>
    <t>67</t>
  </si>
  <si>
    <t>734209114.S</t>
  </si>
  <si>
    <t>Montáž závitovej armatúry s 2 závitmi G 3/4</t>
  </si>
  <si>
    <t>-1297946870</t>
  </si>
  <si>
    <t>68</t>
  </si>
  <si>
    <t>734209117.S</t>
  </si>
  <si>
    <t>Montáž závitovej armatúry s 2 závitmi G 6/4</t>
  </si>
  <si>
    <t>862149401</t>
  </si>
  <si>
    <t>69</t>
  </si>
  <si>
    <t>734209118.S</t>
  </si>
  <si>
    <t>Montáž závitovej armatúry s 2 závitmi G 2</t>
  </si>
  <si>
    <t>1264445878</t>
  </si>
  <si>
    <t>70</t>
  </si>
  <si>
    <t>734315030.S</t>
  </si>
  <si>
    <t>Montáž oceľového guľového kohúta obojstranne navarovacieho DN 15</t>
  </si>
  <si>
    <t>822204176</t>
  </si>
  <si>
    <t>71</t>
  </si>
  <si>
    <t>7343B1540</t>
  </si>
  <si>
    <t xml:space="preserve">Oceľový guľový kohút obojstranne navarovací DN 15, PN 40 </t>
  </si>
  <si>
    <t>526599606</t>
  </si>
  <si>
    <t>72</t>
  </si>
  <si>
    <t>734494213.S</t>
  </si>
  <si>
    <t>Návarok ku AOV DN 15 - v prípade potreby</t>
  </si>
  <si>
    <t>434517207</t>
  </si>
  <si>
    <t>73</t>
  </si>
  <si>
    <t>998734201.S</t>
  </si>
  <si>
    <t>Presun hmôt pre armatúry v objektoch výšky do 6 m</t>
  </si>
  <si>
    <t>-2019578332</t>
  </si>
  <si>
    <t>767</t>
  </si>
  <si>
    <t>Konštrukcie doplnkové kovové</t>
  </si>
  <si>
    <t>74</t>
  </si>
  <si>
    <t>767995101.S</t>
  </si>
  <si>
    <t>Montáž ostatných atypických kovových stavebných doplnkových konštrukcií do 5 kg</t>
  </si>
  <si>
    <t>kg</t>
  </si>
  <si>
    <t>274781045</t>
  </si>
  <si>
    <t>75</t>
  </si>
  <si>
    <t>316767OBS015</t>
  </si>
  <si>
    <t>Objímka so silikonovým tesnením pre potrubie DN 15</t>
  </si>
  <si>
    <t>1918003498</t>
  </si>
  <si>
    <t>76</t>
  </si>
  <si>
    <t>316767OBS050</t>
  </si>
  <si>
    <t>Objímka so silikonovým tesnením pre potrubie DN 50</t>
  </si>
  <si>
    <t>2117247508</t>
  </si>
  <si>
    <t>77</t>
  </si>
  <si>
    <t>316767OBG020</t>
  </si>
  <si>
    <t>Objímka s gumenným tesnením pre potrubie DN 20</t>
  </si>
  <si>
    <t>45163481</t>
  </si>
  <si>
    <t>78</t>
  </si>
  <si>
    <t>316767OBG025</t>
  </si>
  <si>
    <t>Objímka s gumenným tesnením pre potrubie DN 25</t>
  </si>
  <si>
    <t>1802754558</t>
  </si>
  <si>
    <t>79</t>
  </si>
  <si>
    <t>316767OBG040</t>
  </si>
  <si>
    <t>Objímka s gumenným tesnením pre potrubie DN 40</t>
  </si>
  <si>
    <t>2039195842</t>
  </si>
  <si>
    <t>80</t>
  </si>
  <si>
    <t>316767OBG050</t>
  </si>
  <si>
    <t>Objímka s gumenným tesnením pre potrubie DN 50</t>
  </si>
  <si>
    <t>-879677467</t>
  </si>
  <si>
    <t>81</t>
  </si>
  <si>
    <t>316767OBT001</t>
  </si>
  <si>
    <t>Závesy potrubia - závesné tyče</t>
  </si>
  <si>
    <t>355923296</t>
  </si>
  <si>
    <t>82</t>
  </si>
  <si>
    <t>998767201.S</t>
  </si>
  <si>
    <t>Presun hmôt pre kovové stavebné doplnkové konštrukcie v objektoch výšky do 6 m</t>
  </si>
  <si>
    <t>1246143239</t>
  </si>
  <si>
    <t>783</t>
  </si>
  <si>
    <t>Dokončovacie práce - nátery</t>
  </si>
  <si>
    <t>83</t>
  </si>
  <si>
    <t>783424740.S</t>
  </si>
  <si>
    <t>Nátery kov.potr.a armatúr syntetické potrubie do DN 50 mm základné dvojnásobné</t>
  </si>
  <si>
    <t>-1370039382</t>
  </si>
  <si>
    <t>HZS</t>
  </si>
  <si>
    <t>Hodinové zúčtovacie sadzby</t>
  </si>
  <si>
    <t>84</t>
  </si>
  <si>
    <t>0010000342</t>
  </si>
  <si>
    <t>Vykurovacia skúška</t>
  </si>
  <si>
    <t>hod</t>
  </si>
  <si>
    <t>512</t>
  </si>
  <si>
    <t>159167946</t>
  </si>
  <si>
    <t>OST</t>
  </si>
  <si>
    <t>Ostatné</t>
  </si>
  <si>
    <t>85</t>
  </si>
  <si>
    <t>7354948112</t>
  </si>
  <si>
    <t>Napustenie systému ÚK, TV a SV vrátane odvzdušnenia</t>
  </si>
  <si>
    <t>921034584</t>
  </si>
  <si>
    <t>86</t>
  </si>
  <si>
    <t>7354948113</t>
  </si>
  <si>
    <t>Demontáže</t>
  </si>
  <si>
    <t>1107717570</t>
  </si>
  <si>
    <t>87</t>
  </si>
  <si>
    <t>7354948114</t>
  </si>
  <si>
    <t xml:space="preserve">Stavebné úpravy </t>
  </si>
  <si>
    <t>2040281029</t>
  </si>
  <si>
    <t>999</t>
  </si>
  <si>
    <t>Technické zabezpečenie</t>
  </si>
  <si>
    <t>88</t>
  </si>
  <si>
    <t>0010000111</t>
  </si>
  <si>
    <t>Osvedčenie projektovej dokumentácie oprávnenou právnickou osobou</t>
  </si>
  <si>
    <t>659178698</t>
  </si>
  <si>
    <t>89</t>
  </si>
  <si>
    <t>0010000232</t>
  </si>
  <si>
    <t>Osvedčenie konštrukčnej dokumentácie VTZ tlakového oprávnenou právnickou osobou</t>
  </si>
  <si>
    <t>1223070823</t>
  </si>
  <si>
    <t>90</t>
  </si>
  <si>
    <t>0010000122</t>
  </si>
  <si>
    <t>Úradná skúška VTZ tlakového oprávnenou právnickou osobou - expanzná nádoba</t>
  </si>
  <si>
    <t>-1186495398</t>
  </si>
  <si>
    <t>91</t>
  </si>
  <si>
    <t>0010000131</t>
  </si>
  <si>
    <t>Prevádzkový poriadok</t>
  </si>
  <si>
    <t>-2111142911</t>
  </si>
  <si>
    <t>92</t>
  </si>
  <si>
    <t>0010000132</t>
  </si>
  <si>
    <t>Prevádzkový denník</t>
  </si>
  <si>
    <t>-475456960</t>
  </si>
  <si>
    <t>93</t>
  </si>
  <si>
    <t>0010000133</t>
  </si>
  <si>
    <t>Projekt skutočného vyhotovenia</t>
  </si>
  <si>
    <t>-372196652</t>
  </si>
  <si>
    <t>Práce a dodávky M</t>
  </si>
  <si>
    <t>21-M</t>
  </si>
  <si>
    <t>Elektromontáže</t>
  </si>
  <si>
    <t>94</t>
  </si>
  <si>
    <t>9660059711</t>
  </si>
  <si>
    <t>Uzemnenie a ochranné pospájanie vrátane montáže</t>
  </si>
  <si>
    <t>-112497540</t>
  </si>
  <si>
    <t>95</t>
  </si>
  <si>
    <t>9660059721</t>
  </si>
  <si>
    <t>Odborná prehliadka a odborná skúška - revízia</t>
  </si>
  <si>
    <t>1225288379</t>
  </si>
  <si>
    <t>96</t>
  </si>
  <si>
    <t>9660059722</t>
  </si>
  <si>
    <t xml:space="preserve">Projekt skutočného vyhotovenia </t>
  </si>
  <si>
    <t>-757638766</t>
  </si>
  <si>
    <t>23-M</t>
  </si>
  <si>
    <t>Montáže potrubia</t>
  </si>
  <si>
    <t>97</t>
  </si>
  <si>
    <t>230010308.S</t>
  </si>
  <si>
    <t xml:space="preserve">Príplatok na zvar 1. a 2. klasifikačného stupňa, mat. tr. 11 - 13, DN 15 </t>
  </si>
  <si>
    <t>-123428728</t>
  </si>
  <si>
    <t>98</t>
  </si>
  <si>
    <t>230010337.S</t>
  </si>
  <si>
    <t>Príplatok na zvar 1. a 2. klasifikačného stupňa, mat. tr. 11 - 13, DN 40</t>
  </si>
  <si>
    <t>-2130988441</t>
  </si>
  <si>
    <t>99</t>
  </si>
  <si>
    <t>230010345.S</t>
  </si>
  <si>
    <t xml:space="preserve">Príplatok na zvar 1. a 2. klasifikačného stupňa, mat. tr. 11 - 13, DN 50 </t>
  </si>
  <si>
    <t>1535547733</t>
  </si>
  <si>
    <t>100</t>
  </si>
  <si>
    <t>230120041.S</t>
  </si>
  <si>
    <t>Čistenie potrubia prefúkavaním alebo preplachovaním do DN 32</t>
  </si>
  <si>
    <t>953952984</t>
  </si>
  <si>
    <t>101</t>
  </si>
  <si>
    <t>230120043.S</t>
  </si>
  <si>
    <t>Čistenie potrubia prefúkavaním alebo preplachovaním od DN 40 do DN 50</t>
  </si>
  <si>
    <t>-26863211</t>
  </si>
  <si>
    <t>102</t>
  </si>
  <si>
    <t>230163101.S</t>
  </si>
  <si>
    <t>Kontrolné prežiarenie zvarov RTG aparatúrou, hr. steny 1-10 mm - 5% zvar</t>
  </si>
  <si>
    <t>47245711</t>
  </si>
  <si>
    <t>07. 2021</t>
  </si>
  <si>
    <t>VÝKAZ VÝMER</t>
  </si>
  <si>
    <t>Zariadenie pre seniorov, Svit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</si>
</sst>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sz val="9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5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4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2" fillId="0" borderId="14" xfId="0" applyNumberFormat="1" applyFont="1" applyBorder="1" applyAlignment="1">
      <alignment horizontal="right" vertical="center"/>
    </xf>
    <xf numFmtId="4" fontId="12" fillId="0" borderId="0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horizontal="right" vertical="center"/>
    </xf>
    <xf numFmtId="4" fontId="26" fillId="0" borderId="0" xfId="0" applyNumberFormat="1" applyFont="1" applyBorder="1" applyAlignment="1">
      <alignment horizontal="right"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2" fillId="5" borderId="0" xfId="0" applyNumberFormat="1" applyFont="1" applyFill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4" fontId="31" fillId="0" borderId="12" xfId="0" applyNumberFormat="1" applyFont="1" applyBorder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4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4" fontId="21" fillId="3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vertical="center"/>
      <protection locked="0"/>
    </xf>
    <xf numFmtId="0" fontId="15" fillId="3" borderId="14" xfId="0" applyFont="1" applyFill="1" applyBorder="1" applyAlignment="1" applyProtection="1">
      <alignment horizontal="left" vertical="center"/>
      <protection locked="0"/>
    </xf>
    <xf numFmtId="0" fontId="15" fillId="0" borderId="0" xfId="0" applyFont="1" applyBorder="1" applyAlignment="1">
      <alignment horizontal="center"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166" fontId="15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33" fillId="0" borderId="23" xfId="0" applyFont="1" applyBorder="1" applyAlignment="1" applyProtection="1">
      <alignment horizontal="center" vertical="center"/>
      <protection locked="0"/>
    </xf>
    <xf numFmtId="49" fontId="33" fillId="0" borderId="23" xfId="0" applyNumberFormat="1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center" vertical="center" wrapText="1"/>
      <protection locked="0"/>
    </xf>
    <xf numFmtId="167" fontId="33" fillId="0" borderId="23" xfId="0" applyNumberFormat="1" applyFont="1" applyBorder="1" applyAlignment="1" applyProtection="1">
      <alignment vertical="center"/>
      <protection locked="0"/>
    </xf>
    <xf numFmtId="4" fontId="33" fillId="3" borderId="23" xfId="0" applyNumberFormat="1" applyFont="1" applyFill="1" applyBorder="1" applyAlignment="1" applyProtection="1">
      <alignment vertical="center"/>
      <protection locked="0"/>
    </xf>
    <xf numFmtId="0" fontId="34" fillId="0" borderId="23" xfId="0" applyFont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167" fontId="21" fillId="3" borderId="23" xfId="0" applyNumberFormat="1" applyFont="1" applyFill="1" applyBorder="1" applyAlignment="1" applyProtection="1">
      <alignment vertical="center"/>
      <protection locked="0"/>
    </xf>
    <xf numFmtId="0" fontId="15" fillId="3" borderId="19" xfId="0" applyFont="1" applyFill="1" applyBorder="1" applyAlignment="1" applyProtection="1">
      <alignment horizontal="left" vertical="center"/>
      <protection locked="0"/>
    </xf>
    <xf numFmtId="0" fontId="15" fillId="0" borderId="20" xfId="0" applyFont="1" applyBorder="1" applyAlignment="1">
      <alignment horizontal="center" vertical="center"/>
    </xf>
    <xf numFmtId="4" fontId="15" fillId="0" borderId="20" xfId="0" applyNumberFormat="1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166" fontId="15" fillId="0" borderId="20" xfId="0" applyNumberFormat="1" applyFont="1" applyBorder="1" applyAlignment="1">
      <alignment vertical="center"/>
    </xf>
    <xf numFmtId="166" fontId="15" fillId="0" borderId="2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4" fontId="22" fillId="5" borderId="0" xfId="0" applyNumberFormat="1" applyFont="1" applyFill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>
      <alignment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5"/>
  <sheetViews>
    <sheetView showGridLines="0" workbookViewId="0">
      <selection activeCell="R22" sqref="R22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9" width="25.83203125" style="1" hidden="1" customWidth="1"/>
    <col min="50" max="51" width="21.6640625" style="1" hidden="1" customWidth="1"/>
    <col min="52" max="53" width="25" style="1" hidden="1" customWidth="1"/>
    <col min="54" max="54" width="21.6640625" style="1" hidden="1" customWidth="1"/>
    <col min="55" max="55" width="19.1640625" style="1" hidden="1" customWidth="1"/>
    <col min="56" max="56" width="25" style="1" hidden="1" customWidth="1"/>
    <col min="57" max="57" width="21.6640625" style="1" hidden="1" customWidth="1"/>
    <col min="58" max="58" width="19.1640625" style="1" hidden="1" customWidth="1"/>
    <col min="59" max="59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4</v>
      </c>
      <c r="BV1" s="13" t="s">
        <v>5</v>
      </c>
    </row>
    <row r="2" spans="1:74" s="1" customFormat="1" ht="36.950000000000003" customHeight="1">
      <c r="AR2" s="200" t="s">
        <v>6</v>
      </c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F2" s="201"/>
      <c r="BG2" s="201"/>
      <c r="BS2" s="14" t="s">
        <v>7</v>
      </c>
      <c r="BT2" s="14" t="s">
        <v>8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G4" s="20" t="s">
        <v>11</v>
      </c>
      <c r="BS4" s="14" t="s">
        <v>12</v>
      </c>
    </row>
    <row r="5" spans="1:74" s="1" customFormat="1" ht="12" customHeight="1">
      <c r="B5" s="17"/>
      <c r="D5" s="21" t="s">
        <v>13</v>
      </c>
      <c r="K5" s="213" t="s">
        <v>14</v>
      </c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R5" s="17"/>
      <c r="BG5" s="210" t="s">
        <v>15</v>
      </c>
      <c r="BS5" s="14" t="s">
        <v>7</v>
      </c>
    </row>
    <row r="6" spans="1:74" s="1" customFormat="1" ht="36.950000000000003" customHeight="1">
      <c r="B6" s="17"/>
      <c r="D6" s="23" t="s">
        <v>16</v>
      </c>
      <c r="K6" s="214" t="s">
        <v>597</v>
      </c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R6" s="17"/>
      <c r="BG6" s="211"/>
      <c r="BS6" s="14" t="s">
        <v>7</v>
      </c>
    </row>
    <row r="7" spans="1:74" s="1" customFormat="1" ht="12" customHeight="1">
      <c r="B7" s="17"/>
      <c r="D7" s="24" t="s">
        <v>17</v>
      </c>
      <c r="K7" s="22" t="s">
        <v>1</v>
      </c>
      <c r="AK7" s="24" t="s">
        <v>18</v>
      </c>
      <c r="AN7" s="22" t="s">
        <v>1</v>
      </c>
      <c r="AR7" s="17"/>
      <c r="BG7" s="211"/>
      <c r="BS7" s="14" t="s">
        <v>7</v>
      </c>
    </row>
    <row r="8" spans="1:74" s="1" customFormat="1" ht="12" customHeight="1">
      <c r="B8" s="17"/>
      <c r="D8" s="24" t="s">
        <v>19</v>
      </c>
      <c r="K8" s="22" t="s">
        <v>20</v>
      </c>
      <c r="AK8" s="24" t="s">
        <v>21</v>
      </c>
      <c r="AN8" s="26" t="s">
        <v>595</v>
      </c>
      <c r="AR8" s="17"/>
      <c r="BG8" s="211"/>
      <c r="BS8" s="14" t="s">
        <v>7</v>
      </c>
    </row>
    <row r="9" spans="1:74" s="1" customFormat="1" ht="14.45" customHeight="1">
      <c r="B9" s="17"/>
      <c r="AR9" s="17"/>
      <c r="BG9" s="211"/>
      <c r="BS9" s="14" t="s">
        <v>7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1</v>
      </c>
      <c r="AR10" s="17"/>
      <c r="BG10" s="211"/>
      <c r="BS10" s="14" t="s">
        <v>7</v>
      </c>
    </row>
    <row r="11" spans="1:74" s="1" customFormat="1" ht="18.399999999999999" customHeight="1">
      <c r="B11" s="17"/>
      <c r="E11" s="22" t="s">
        <v>24</v>
      </c>
      <c r="AK11" s="24" t="s">
        <v>25</v>
      </c>
      <c r="AN11" s="22" t="s">
        <v>1</v>
      </c>
      <c r="AR11" s="17"/>
      <c r="BG11" s="211"/>
      <c r="BS11" s="14" t="s">
        <v>7</v>
      </c>
    </row>
    <row r="12" spans="1:74" s="1" customFormat="1" ht="6.95" customHeight="1">
      <c r="B12" s="17"/>
      <c r="AR12" s="17"/>
      <c r="BG12" s="211"/>
      <c r="BS12" s="14" t="s">
        <v>7</v>
      </c>
    </row>
    <row r="13" spans="1:74" s="1" customFormat="1" ht="12" customHeight="1">
      <c r="B13" s="17"/>
      <c r="D13" s="24" t="s">
        <v>26</v>
      </c>
      <c r="AK13" s="24" t="s">
        <v>23</v>
      </c>
      <c r="AN13" s="26"/>
      <c r="AR13" s="17"/>
      <c r="BG13" s="211"/>
      <c r="BS13" s="14" t="s">
        <v>7</v>
      </c>
    </row>
    <row r="14" spans="1:74" ht="12.75">
      <c r="B14" s="17"/>
      <c r="E14" s="215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4" t="s">
        <v>25</v>
      </c>
      <c r="AN14" s="26"/>
      <c r="AR14" s="17"/>
      <c r="BG14" s="211"/>
      <c r="BS14" s="14" t="s">
        <v>7</v>
      </c>
    </row>
    <row r="15" spans="1:74" s="1" customFormat="1" ht="6.95" customHeight="1">
      <c r="B15" s="17"/>
      <c r="AR15" s="17"/>
      <c r="BG15" s="211"/>
      <c r="BS15" s="14" t="s">
        <v>3</v>
      </c>
    </row>
    <row r="16" spans="1:74" s="1" customFormat="1" ht="12" customHeight="1">
      <c r="B16" s="17"/>
      <c r="D16" s="24" t="s">
        <v>27</v>
      </c>
      <c r="AK16" s="24" t="s">
        <v>23</v>
      </c>
      <c r="AN16" s="22" t="s">
        <v>1</v>
      </c>
      <c r="AR16" s="17"/>
      <c r="BG16" s="211"/>
      <c r="BS16" s="14" t="s">
        <v>3</v>
      </c>
    </row>
    <row r="17" spans="1:71" s="1" customFormat="1" ht="18.399999999999999" customHeight="1">
      <c r="B17" s="17"/>
      <c r="E17" s="22" t="s">
        <v>28</v>
      </c>
      <c r="AK17" s="24" t="s">
        <v>25</v>
      </c>
      <c r="AN17" s="22" t="s">
        <v>1</v>
      </c>
      <c r="AR17" s="17"/>
      <c r="BG17" s="211"/>
      <c r="BS17" s="14" t="s">
        <v>4</v>
      </c>
    </row>
    <row r="18" spans="1:71" s="1" customFormat="1" ht="6.95" customHeight="1">
      <c r="B18" s="17"/>
      <c r="AR18" s="17"/>
      <c r="BG18" s="211"/>
      <c r="BS18" s="14" t="s">
        <v>7</v>
      </c>
    </row>
    <row r="19" spans="1:71" s="1" customFormat="1" ht="12" customHeight="1">
      <c r="B19" s="17"/>
      <c r="D19" s="24" t="s">
        <v>29</v>
      </c>
      <c r="AK19" s="24" t="s">
        <v>23</v>
      </c>
      <c r="AN19" s="22" t="s">
        <v>1</v>
      </c>
      <c r="AR19" s="17"/>
      <c r="BG19" s="211"/>
      <c r="BS19" s="14" t="s">
        <v>7</v>
      </c>
    </row>
    <row r="20" spans="1:71" s="1" customFormat="1" ht="18.399999999999999" customHeight="1">
      <c r="B20" s="17"/>
      <c r="E20" s="22" t="s">
        <v>30</v>
      </c>
      <c r="AK20" s="24" t="s">
        <v>25</v>
      </c>
      <c r="AN20" s="22" t="s">
        <v>1</v>
      </c>
      <c r="AR20" s="17"/>
      <c r="BG20" s="211"/>
      <c r="BS20" s="14" t="s">
        <v>4</v>
      </c>
    </row>
    <row r="21" spans="1:71" s="1" customFormat="1" ht="6.95" customHeight="1">
      <c r="B21" s="17"/>
      <c r="AR21" s="17"/>
      <c r="BG21" s="211"/>
    </row>
    <row r="22" spans="1:71" s="1" customFormat="1" ht="12" customHeight="1">
      <c r="B22" s="17"/>
      <c r="D22" s="24" t="s">
        <v>31</v>
      </c>
      <c r="AR22" s="17"/>
      <c r="BG22" s="211"/>
    </row>
    <row r="23" spans="1:71" s="1" customFormat="1" ht="16.5" customHeight="1">
      <c r="B23" s="17"/>
      <c r="E23" s="217" t="s">
        <v>1</v>
      </c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R23" s="17"/>
      <c r="BG23" s="211"/>
    </row>
    <row r="24" spans="1:71" s="1" customFormat="1" ht="6.95" customHeight="1">
      <c r="B24" s="17"/>
      <c r="AR24" s="17"/>
      <c r="BG24" s="211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G25" s="211"/>
    </row>
    <row r="26" spans="1:71" s="1" customFormat="1" ht="14.45" customHeight="1">
      <c r="B26" s="17"/>
      <c r="D26" s="29" t="s">
        <v>32</v>
      </c>
      <c r="AK26" s="218">
        <f>ROUND(AG94,2)</f>
        <v>0</v>
      </c>
      <c r="AL26" s="201"/>
      <c r="AM26" s="201"/>
      <c r="AN26" s="201"/>
      <c r="AO26" s="201"/>
      <c r="AR26" s="17"/>
      <c r="BG26" s="211"/>
    </row>
    <row r="27" spans="1:71" ht="12">
      <c r="B27" s="17"/>
      <c r="E27" s="31" t="s">
        <v>33</v>
      </c>
      <c r="AK27" s="219">
        <f>ROUND(AS94,2)</f>
        <v>0</v>
      </c>
      <c r="AL27" s="219"/>
      <c r="AM27" s="219"/>
      <c r="AN27" s="219"/>
      <c r="AO27" s="219"/>
      <c r="AR27" s="17"/>
      <c r="BG27" s="211"/>
    </row>
    <row r="28" spans="1:71" s="2" customFormat="1" ht="12">
      <c r="A28" s="32"/>
      <c r="B28" s="33"/>
      <c r="C28" s="32"/>
      <c r="D28" s="32"/>
      <c r="E28" s="31" t="s">
        <v>34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219">
        <f>ROUND(AT94,2)</f>
        <v>0</v>
      </c>
      <c r="AL28" s="219"/>
      <c r="AM28" s="219"/>
      <c r="AN28" s="219"/>
      <c r="AO28" s="219"/>
      <c r="AP28" s="32"/>
      <c r="AQ28" s="32"/>
      <c r="AR28" s="33"/>
      <c r="BG28" s="211"/>
    </row>
    <row r="29" spans="1:71" s="2" customFormat="1" ht="14.45" customHeight="1">
      <c r="A29" s="32"/>
      <c r="B29" s="33"/>
      <c r="C29" s="32"/>
      <c r="D29" s="29" t="s">
        <v>35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218">
        <f>ROUND(AG98, 2)</f>
        <v>0</v>
      </c>
      <c r="AL29" s="218"/>
      <c r="AM29" s="218"/>
      <c r="AN29" s="218"/>
      <c r="AO29" s="218"/>
      <c r="AP29" s="32"/>
      <c r="AQ29" s="32"/>
      <c r="AR29" s="33"/>
      <c r="BG29" s="211"/>
    </row>
    <row r="30" spans="1:71" s="2" customFormat="1" ht="6.95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3"/>
      <c r="BG30" s="211"/>
    </row>
    <row r="31" spans="1:71" s="2" customFormat="1" ht="25.9" customHeight="1">
      <c r="A31" s="32"/>
      <c r="B31" s="33"/>
      <c r="C31" s="32"/>
      <c r="D31" s="34" t="s">
        <v>36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220">
        <f>ROUND(AK26 + AK29, 2)</f>
        <v>0</v>
      </c>
      <c r="AL31" s="221"/>
      <c r="AM31" s="221"/>
      <c r="AN31" s="221"/>
      <c r="AO31" s="221"/>
      <c r="AP31" s="32"/>
      <c r="AQ31" s="32"/>
      <c r="AR31" s="33"/>
      <c r="BG31" s="211"/>
    </row>
    <row r="32" spans="1:71" s="2" customFormat="1" ht="6.95" customHeight="1">
      <c r="A32" s="32"/>
      <c r="B32" s="33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3"/>
      <c r="BG32" s="211"/>
    </row>
    <row r="33" spans="1:59" s="2" customFormat="1" ht="12.75">
      <c r="A33" s="32"/>
      <c r="B33" s="33"/>
      <c r="C33" s="32"/>
      <c r="D33" s="32"/>
      <c r="E33" s="32"/>
      <c r="F33" s="32"/>
      <c r="G33" s="32"/>
      <c r="H33" s="32"/>
      <c r="I33" s="32"/>
      <c r="J33" s="32"/>
      <c r="K33" s="32"/>
      <c r="L33" s="222" t="s">
        <v>37</v>
      </c>
      <c r="M33" s="222"/>
      <c r="N33" s="222"/>
      <c r="O33" s="222"/>
      <c r="P33" s="222"/>
      <c r="Q33" s="32"/>
      <c r="R33" s="32"/>
      <c r="S33" s="32"/>
      <c r="T33" s="32"/>
      <c r="U33" s="32"/>
      <c r="V33" s="32"/>
      <c r="W33" s="222" t="s">
        <v>38</v>
      </c>
      <c r="X33" s="222"/>
      <c r="Y33" s="222"/>
      <c r="Z33" s="222"/>
      <c r="AA33" s="222"/>
      <c r="AB33" s="222"/>
      <c r="AC33" s="222"/>
      <c r="AD33" s="222"/>
      <c r="AE33" s="222"/>
      <c r="AF33" s="32"/>
      <c r="AG33" s="32"/>
      <c r="AH33" s="32"/>
      <c r="AI33" s="32"/>
      <c r="AJ33" s="32"/>
      <c r="AK33" s="222" t="s">
        <v>39</v>
      </c>
      <c r="AL33" s="222"/>
      <c r="AM33" s="222"/>
      <c r="AN33" s="222"/>
      <c r="AO33" s="222"/>
      <c r="AP33" s="32"/>
      <c r="AQ33" s="32"/>
      <c r="AR33" s="33"/>
      <c r="BG33" s="211"/>
    </row>
    <row r="34" spans="1:59" s="3" customFormat="1" ht="14.45" customHeight="1">
      <c r="B34" s="37"/>
      <c r="D34" s="24" t="s">
        <v>40</v>
      </c>
      <c r="F34" s="24" t="s">
        <v>41</v>
      </c>
      <c r="L34" s="202">
        <v>0.2</v>
      </c>
      <c r="M34" s="203"/>
      <c r="N34" s="203"/>
      <c r="O34" s="203"/>
      <c r="P34" s="203"/>
      <c r="W34" s="204">
        <f>ROUND(BB94 + SUM(CD98:CD102), 2)</f>
        <v>0</v>
      </c>
      <c r="X34" s="203"/>
      <c r="Y34" s="203"/>
      <c r="Z34" s="203"/>
      <c r="AA34" s="203"/>
      <c r="AB34" s="203"/>
      <c r="AC34" s="203"/>
      <c r="AD34" s="203"/>
      <c r="AE34" s="203"/>
      <c r="AK34" s="204">
        <f>ROUND(AX94 + SUM(BY98:BY102), 2)</f>
        <v>0</v>
      </c>
      <c r="AL34" s="203"/>
      <c r="AM34" s="203"/>
      <c r="AN34" s="203"/>
      <c r="AO34" s="203"/>
      <c r="AR34" s="37"/>
      <c r="BG34" s="212"/>
    </row>
    <row r="35" spans="1:59" s="3" customFormat="1" ht="14.45" customHeight="1">
      <c r="B35" s="37"/>
      <c r="F35" s="24" t="s">
        <v>42</v>
      </c>
      <c r="L35" s="202">
        <v>0.2</v>
      </c>
      <c r="M35" s="203"/>
      <c r="N35" s="203"/>
      <c r="O35" s="203"/>
      <c r="P35" s="203"/>
      <c r="W35" s="204">
        <f>ROUND(BC94 + SUM(CE98:CE102), 2)</f>
        <v>0</v>
      </c>
      <c r="X35" s="203"/>
      <c r="Y35" s="203"/>
      <c r="Z35" s="203"/>
      <c r="AA35" s="203"/>
      <c r="AB35" s="203"/>
      <c r="AC35" s="203"/>
      <c r="AD35" s="203"/>
      <c r="AE35" s="203"/>
      <c r="AK35" s="204">
        <f>ROUND(AY94 + SUM(BZ98:BZ102), 2)</f>
        <v>0</v>
      </c>
      <c r="AL35" s="203"/>
      <c r="AM35" s="203"/>
      <c r="AN35" s="203"/>
      <c r="AO35" s="203"/>
      <c r="AR35" s="37"/>
    </row>
    <row r="36" spans="1:59" s="3" customFormat="1" ht="14.45" hidden="1" customHeight="1">
      <c r="B36" s="37"/>
      <c r="F36" s="24" t="s">
        <v>43</v>
      </c>
      <c r="L36" s="202">
        <v>0.2</v>
      </c>
      <c r="M36" s="203"/>
      <c r="N36" s="203"/>
      <c r="O36" s="203"/>
      <c r="P36" s="203"/>
      <c r="W36" s="204">
        <f>ROUND(BD94 + SUM(CF98:CF102), 2)</f>
        <v>0</v>
      </c>
      <c r="X36" s="203"/>
      <c r="Y36" s="203"/>
      <c r="Z36" s="203"/>
      <c r="AA36" s="203"/>
      <c r="AB36" s="203"/>
      <c r="AC36" s="203"/>
      <c r="AD36" s="203"/>
      <c r="AE36" s="203"/>
      <c r="AK36" s="204">
        <v>0</v>
      </c>
      <c r="AL36" s="203"/>
      <c r="AM36" s="203"/>
      <c r="AN36" s="203"/>
      <c r="AO36" s="203"/>
      <c r="AR36" s="37"/>
    </row>
    <row r="37" spans="1:59" s="3" customFormat="1" ht="14.45" hidden="1" customHeight="1">
      <c r="B37" s="37"/>
      <c r="F37" s="24" t="s">
        <v>44</v>
      </c>
      <c r="L37" s="202">
        <v>0.2</v>
      </c>
      <c r="M37" s="203"/>
      <c r="N37" s="203"/>
      <c r="O37" s="203"/>
      <c r="P37" s="203"/>
      <c r="W37" s="204">
        <f>ROUND(BE94 + SUM(CG98:CG102), 2)</f>
        <v>0</v>
      </c>
      <c r="X37" s="203"/>
      <c r="Y37" s="203"/>
      <c r="Z37" s="203"/>
      <c r="AA37" s="203"/>
      <c r="AB37" s="203"/>
      <c r="AC37" s="203"/>
      <c r="AD37" s="203"/>
      <c r="AE37" s="203"/>
      <c r="AK37" s="204">
        <v>0</v>
      </c>
      <c r="AL37" s="203"/>
      <c r="AM37" s="203"/>
      <c r="AN37" s="203"/>
      <c r="AO37" s="203"/>
      <c r="AR37" s="37"/>
    </row>
    <row r="38" spans="1:59" s="3" customFormat="1" ht="14.45" hidden="1" customHeight="1">
      <c r="B38" s="37"/>
      <c r="F38" s="24" t="s">
        <v>45</v>
      </c>
      <c r="L38" s="202">
        <v>0</v>
      </c>
      <c r="M38" s="203"/>
      <c r="N38" s="203"/>
      <c r="O38" s="203"/>
      <c r="P38" s="203"/>
      <c r="W38" s="204">
        <f>ROUND(BF94 + SUM(CH98:CH102), 2)</f>
        <v>0</v>
      </c>
      <c r="X38" s="203"/>
      <c r="Y38" s="203"/>
      <c r="Z38" s="203"/>
      <c r="AA38" s="203"/>
      <c r="AB38" s="203"/>
      <c r="AC38" s="203"/>
      <c r="AD38" s="203"/>
      <c r="AE38" s="203"/>
      <c r="AK38" s="204">
        <v>0</v>
      </c>
      <c r="AL38" s="203"/>
      <c r="AM38" s="203"/>
      <c r="AN38" s="203"/>
      <c r="AO38" s="203"/>
      <c r="AR38" s="37"/>
    </row>
    <row r="39" spans="1:59" s="2" customFormat="1" ht="6.95" customHeight="1">
      <c r="A39" s="32"/>
      <c r="B39" s="33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3"/>
      <c r="BG39" s="32"/>
    </row>
    <row r="40" spans="1:59" s="2" customFormat="1" ht="25.9" customHeight="1">
      <c r="A40" s="32"/>
      <c r="B40" s="33"/>
      <c r="C40" s="38"/>
      <c r="D40" s="39" t="s">
        <v>46</v>
      </c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1" t="s">
        <v>47</v>
      </c>
      <c r="U40" s="40"/>
      <c r="V40" s="40"/>
      <c r="W40" s="40"/>
      <c r="X40" s="205" t="s">
        <v>48</v>
      </c>
      <c r="Y40" s="206"/>
      <c r="Z40" s="206"/>
      <c r="AA40" s="206"/>
      <c r="AB40" s="206"/>
      <c r="AC40" s="40"/>
      <c r="AD40" s="40"/>
      <c r="AE40" s="40"/>
      <c r="AF40" s="40"/>
      <c r="AG40" s="40"/>
      <c r="AH40" s="40"/>
      <c r="AI40" s="40"/>
      <c r="AJ40" s="40"/>
      <c r="AK40" s="207">
        <f>SUM(AK31:AK38)</f>
        <v>0</v>
      </c>
      <c r="AL40" s="206"/>
      <c r="AM40" s="206"/>
      <c r="AN40" s="206"/>
      <c r="AO40" s="208"/>
      <c r="AP40" s="38"/>
      <c r="AQ40" s="38"/>
      <c r="AR40" s="33"/>
      <c r="BG40" s="32"/>
    </row>
    <row r="41" spans="1:59" s="2" customFormat="1" ht="6.95" customHeight="1">
      <c r="A41" s="32"/>
      <c r="B41" s="33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3"/>
      <c r="BG41" s="32"/>
    </row>
    <row r="42" spans="1:59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BG42" s="32"/>
    </row>
    <row r="43" spans="1:59" s="1" customFormat="1" ht="14.45" customHeight="1">
      <c r="B43" s="17"/>
      <c r="AR43" s="17"/>
    </row>
    <row r="44" spans="1:59" s="1" customFormat="1" ht="14.45" customHeight="1">
      <c r="B44" s="17"/>
      <c r="AR44" s="17"/>
    </row>
    <row r="45" spans="1:59" s="1" customFormat="1" ht="14.45" customHeight="1">
      <c r="B45" s="17"/>
      <c r="AR45" s="17"/>
    </row>
    <row r="46" spans="1:59" s="1" customFormat="1" ht="14.45" customHeight="1">
      <c r="B46" s="17"/>
      <c r="AR46" s="17"/>
    </row>
    <row r="47" spans="1:59" s="1" customFormat="1" ht="14.45" customHeight="1">
      <c r="B47" s="17"/>
      <c r="AR47" s="17"/>
    </row>
    <row r="48" spans="1:59" s="1" customFormat="1" ht="14.45" customHeight="1">
      <c r="B48" s="17"/>
      <c r="AR48" s="17"/>
    </row>
    <row r="49" spans="1:59" s="2" customFormat="1" ht="14.45" customHeight="1">
      <c r="B49" s="42"/>
      <c r="D49" s="43" t="s">
        <v>49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50</v>
      </c>
      <c r="AI49" s="44"/>
      <c r="AJ49" s="44"/>
      <c r="AK49" s="44"/>
      <c r="AL49" s="44"/>
      <c r="AM49" s="44"/>
      <c r="AN49" s="44"/>
      <c r="AO49" s="44"/>
      <c r="AR49" s="42"/>
    </row>
    <row r="50" spans="1:59">
      <c r="B50" s="17"/>
      <c r="AR50" s="17"/>
    </row>
    <row r="51" spans="1:59">
      <c r="B51" s="17"/>
      <c r="AR51" s="17"/>
    </row>
    <row r="52" spans="1:59">
      <c r="B52" s="17"/>
      <c r="AR52" s="17"/>
    </row>
    <row r="53" spans="1:59">
      <c r="B53" s="17"/>
      <c r="AR53" s="17"/>
    </row>
    <row r="54" spans="1:59">
      <c r="B54" s="17"/>
      <c r="AR54" s="17"/>
    </row>
    <row r="55" spans="1:59">
      <c r="B55" s="17"/>
      <c r="AR55" s="17"/>
    </row>
    <row r="56" spans="1:59">
      <c r="B56" s="17"/>
      <c r="AR56" s="17"/>
    </row>
    <row r="57" spans="1:59">
      <c r="B57" s="17"/>
      <c r="AR57" s="17"/>
    </row>
    <row r="58" spans="1:59">
      <c r="B58" s="17"/>
      <c r="AR58" s="17"/>
    </row>
    <row r="59" spans="1:59">
      <c r="B59" s="17"/>
      <c r="AR59" s="17"/>
    </row>
    <row r="60" spans="1:59" s="2" customFormat="1" ht="12.75">
      <c r="A60" s="32"/>
      <c r="B60" s="33"/>
      <c r="C60" s="32"/>
      <c r="D60" s="45" t="s">
        <v>51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52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51</v>
      </c>
      <c r="AI60" s="35"/>
      <c r="AJ60" s="35"/>
      <c r="AK60" s="35"/>
      <c r="AL60" s="35"/>
      <c r="AM60" s="45" t="s">
        <v>52</v>
      </c>
      <c r="AN60" s="35"/>
      <c r="AO60" s="35"/>
      <c r="AP60" s="32"/>
      <c r="AQ60" s="32"/>
      <c r="AR60" s="33"/>
      <c r="BG60" s="32"/>
    </row>
    <row r="61" spans="1:59">
      <c r="B61" s="17"/>
      <c r="AR61" s="17"/>
    </row>
    <row r="62" spans="1:59">
      <c r="B62" s="17"/>
      <c r="AR62" s="17"/>
    </row>
    <row r="63" spans="1:59">
      <c r="B63" s="17"/>
      <c r="AR63" s="17"/>
    </row>
    <row r="64" spans="1:59" s="2" customFormat="1" ht="12.75">
      <c r="A64" s="32"/>
      <c r="B64" s="33"/>
      <c r="C64" s="32"/>
      <c r="D64" s="43" t="s">
        <v>53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54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G64" s="32"/>
    </row>
    <row r="65" spans="1:59">
      <c r="B65" s="17"/>
      <c r="AR65" s="17"/>
    </row>
    <row r="66" spans="1:59">
      <c r="B66" s="17"/>
      <c r="AR66" s="17"/>
    </row>
    <row r="67" spans="1:59">
      <c r="B67" s="17"/>
      <c r="AR67" s="17"/>
    </row>
    <row r="68" spans="1:59">
      <c r="B68" s="17"/>
      <c r="AR68" s="17"/>
    </row>
    <row r="69" spans="1:59">
      <c r="B69" s="17"/>
      <c r="AR69" s="17"/>
    </row>
    <row r="70" spans="1:59">
      <c r="B70" s="17"/>
      <c r="AR70" s="17"/>
    </row>
    <row r="71" spans="1:59">
      <c r="B71" s="17"/>
      <c r="AR71" s="17"/>
    </row>
    <row r="72" spans="1:59">
      <c r="B72" s="17"/>
      <c r="AR72" s="17"/>
    </row>
    <row r="73" spans="1:59">
      <c r="B73" s="17"/>
      <c r="AR73" s="17"/>
    </row>
    <row r="74" spans="1:59">
      <c r="B74" s="17"/>
      <c r="AR74" s="17"/>
    </row>
    <row r="75" spans="1:59" s="2" customFormat="1" ht="12.75">
      <c r="A75" s="32"/>
      <c r="B75" s="33"/>
      <c r="C75" s="32"/>
      <c r="D75" s="45" t="s">
        <v>51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52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51</v>
      </c>
      <c r="AI75" s="35"/>
      <c r="AJ75" s="35"/>
      <c r="AK75" s="35"/>
      <c r="AL75" s="35"/>
      <c r="AM75" s="45" t="s">
        <v>52</v>
      </c>
      <c r="AN75" s="35"/>
      <c r="AO75" s="35"/>
      <c r="AP75" s="32"/>
      <c r="AQ75" s="32"/>
      <c r="AR75" s="33"/>
      <c r="BG75" s="32"/>
    </row>
    <row r="76" spans="1:59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G76" s="32"/>
    </row>
    <row r="77" spans="1:59" s="2" customFormat="1" ht="6.9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G77" s="32"/>
    </row>
    <row r="81" spans="1:9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G81" s="32"/>
    </row>
    <row r="82" spans="1:91" s="2" customFormat="1" ht="24.95" customHeight="1">
      <c r="A82" s="32"/>
      <c r="B82" s="33"/>
      <c r="C82" s="18" t="s">
        <v>55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G82" s="32"/>
    </row>
    <row r="83" spans="1:9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G83" s="32"/>
    </row>
    <row r="84" spans="1:91" s="4" customFormat="1" ht="12" customHeight="1">
      <c r="B84" s="51"/>
      <c r="C84" s="24" t="s">
        <v>13</v>
      </c>
      <c r="L84" s="4" t="str">
        <f>K5</f>
        <v>TK-2021-073</v>
      </c>
      <c r="AR84" s="51"/>
    </row>
    <row r="85" spans="1:91" s="5" customFormat="1" ht="36.950000000000003" customHeight="1">
      <c r="B85" s="52"/>
      <c r="C85" s="53" t="s">
        <v>16</v>
      </c>
      <c r="L85" s="240" t="str">
        <f>K6</f>
        <v>Zariadenie pre seniorov, Svit</v>
      </c>
      <c r="M85" s="241"/>
      <c r="N85" s="241"/>
      <c r="O85" s="241"/>
      <c r="P85" s="241"/>
      <c r="Q85" s="241"/>
      <c r="R85" s="241"/>
      <c r="S85" s="241"/>
      <c r="T85" s="241"/>
      <c r="U85" s="241"/>
      <c r="V85" s="241"/>
      <c r="W85" s="241"/>
      <c r="X85" s="241"/>
      <c r="Y85" s="241"/>
      <c r="Z85" s="241"/>
      <c r="AA85" s="241"/>
      <c r="AB85" s="241"/>
      <c r="AC85" s="241"/>
      <c r="AD85" s="241"/>
      <c r="AE85" s="241"/>
      <c r="AF85" s="241"/>
      <c r="AG85" s="241"/>
      <c r="AH85" s="241"/>
      <c r="AI85" s="241"/>
      <c r="AJ85" s="241"/>
      <c r="AK85" s="241"/>
      <c r="AL85" s="241"/>
      <c r="AM85" s="241"/>
      <c r="AN85" s="241"/>
      <c r="AO85" s="241"/>
      <c r="AR85" s="52"/>
    </row>
    <row r="86" spans="1:91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G86" s="32"/>
    </row>
    <row r="87" spans="1:91" s="2" customFormat="1" ht="12" customHeight="1">
      <c r="A87" s="32"/>
      <c r="B87" s="33"/>
      <c r="C87" s="24" t="s">
        <v>19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 xml:space="preserve">Svit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4" t="s">
        <v>21</v>
      </c>
      <c r="AJ87" s="32"/>
      <c r="AK87" s="32"/>
      <c r="AL87" s="32"/>
      <c r="AM87" s="242" t="str">
        <f>IF(AN8= "","",AN8)</f>
        <v>07. 2021</v>
      </c>
      <c r="AN87" s="242"/>
      <c r="AO87" s="32"/>
      <c r="AP87" s="32"/>
      <c r="AQ87" s="32"/>
      <c r="AR87" s="33"/>
      <c r="BG87" s="32"/>
    </row>
    <row r="88" spans="1:91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G88" s="32"/>
    </row>
    <row r="89" spans="1:91" s="2" customFormat="1" ht="15.2" customHeight="1">
      <c r="A89" s="32"/>
      <c r="B89" s="33"/>
      <c r="C89" s="24" t="s">
        <v>22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 xml:space="preserve">Mesto Svit 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4" t="s">
        <v>27</v>
      </c>
      <c r="AJ89" s="32"/>
      <c r="AK89" s="32"/>
      <c r="AL89" s="32"/>
      <c r="AM89" s="247" t="str">
        <f>IF(E17="","",E17)</f>
        <v>TERMOKLIMA, s.r.o.</v>
      </c>
      <c r="AN89" s="248"/>
      <c r="AO89" s="248"/>
      <c r="AP89" s="248"/>
      <c r="AQ89" s="32"/>
      <c r="AR89" s="33"/>
      <c r="AS89" s="243" t="s">
        <v>56</v>
      </c>
      <c r="AT89" s="244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7"/>
      <c r="BG89" s="32"/>
    </row>
    <row r="90" spans="1:91" s="2" customFormat="1" ht="15.2" customHeight="1">
      <c r="A90" s="32"/>
      <c r="B90" s="33"/>
      <c r="C90" s="24" t="s">
        <v>26</v>
      </c>
      <c r="D90" s="32"/>
      <c r="E90" s="32"/>
      <c r="F90" s="32"/>
      <c r="G90" s="32"/>
      <c r="H90" s="32"/>
      <c r="I90" s="32"/>
      <c r="J90" s="32"/>
      <c r="K90" s="32"/>
      <c r="L90" s="4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4" t="s">
        <v>29</v>
      </c>
      <c r="AJ90" s="32"/>
      <c r="AK90" s="32"/>
      <c r="AL90" s="32"/>
      <c r="AM90" s="247" t="str">
        <f>IF(E20="","",E20)</f>
        <v xml:space="preserve"> </v>
      </c>
      <c r="AN90" s="248"/>
      <c r="AO90" s="248"/>
      <c r="AP90" s="248"/>
      <c r="AQ90" s="32"/>
      <c r="AR90" s="33"/>
      <c r="AS90" s="245"/>
      <c r="AT90" s="246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9"/>
      <c r="BG90" s="32"/>
    </row>
    <row r="91" spans="1:91" s="2" customFormat="1" ht="10.9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45"/>
      <c r="AT91" s="246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9"/>
      <c r="BG91" s="32"/>
    </row>
    <row r="92" spans="1:91" s="2" customFormat="1" ht="29.25" customHeight="1">
      <c r="A92" s="32"/>
      <c r="B92" s="33"/>
      <c r="C92" s="234" t="s">
        <v>57</v>
      </c>
      <c r="D92" s="232"/>
      <c r="E92" s="232"/>
      <c r="F92" s="232"/>
      <c r="G92" s="232"/>
      <c r="H92" s="60"/>
      <c r="I92" s="231" t="s">
        <v>58</v>
      </c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32"/>
      <c r="Z92" s="232"/>
      <c r="AA92" s="232"/>
      <c r="AB92" s="232"/>
      <c r="AC92" s="232"/>
      <c r="AD92" s="232"/>
      <c r="AE92" s="232"/>
      <c r="AF92" s="232"/>
      <c r="AG92" s="235" t="s">
        <v>59</v>
      </c>
      <c r="AH92" s="232"/>
      <c r="AI92" s="232"/>
      <c r="AJ92" s="232"/>
      <c r="AK92" s="232"/>
      <c r="AL92" s="232"/>
      <c r="AM92" s="232"/>
      <c r="AN92" s="231" t="s">
        <v>60</v>
      </c>
      <c r="AO92" s="232"/>
      <c r="AP92" s="233"/>
      <c r="AQ92" s="61" t="s">
        <v>61</v>
      </c>
      <c r="AR92" s="33"/>
      <c r="AS92" s="62" t="s">
        <v>62</v>
      </c>
      <c r="AT92" s="63" t="s">
        <v>63</v>
      </c>
      <c r="AU92" s="63" t="s">
        <v>64</v>
      </c>
      <c r="AV92" s="63" t="s">
        <v>65</v>
      </c>
      <c r="AW92" s="63" t="s">
        <v>66</v>
      </c>
      <c r="AX92" s="63" t="s">
        <v>67</v>
      </c>
      <c r="AY92" s="63" t="s">
        <v>68</v>
      </c>
      <c r="AZ92" s="63" t="s">
        <v>69</v>
      </c>
      <c r="BA92" s="63" t="s">
        <v>70</v>
      </c>
      <c r="BB92" s="63" t="s">
        <v>71</v>
      </c>
      <c r="BC92" s="63" t="s">
        <v>72</v>
      </c>
      <c r="BD92" s="63" t="s">
        <v>73</v>
      </c>
      <c r="BE92" s="63" t="s">
        <v>74</v>
      </c>
      <c r="BF92" s="64" t="s">
        <v>75</v>
      </c>
      <c r="BG92" s="32"/>
    </row>
    <row r="93" spans="1:91" s="2" customFormat="1" ht="10.9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6"/>
      <c r="BE93" s="66"/>
      <c r="BF93" s="67"/>
      <c r="BG93" s="32"/>
    </row>
    <row r="94" spans="1:91" s="6" customFormat="1" ht="32.450000000000003" customHeight="1">
      <c r="B94" s="68"/>
      <c r="C94" s="69" t="s">
        <v>76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27">
        <f>ROUND(AG95,2)</f>
        <v>0</v>
      </c>
      <c r="AH94" s="227"/>
      <c r="AI94" s="227"/>
      <c r="AJ94" s="227"/>
      <c r="AK94" s="227"/>
      <c r="AL94" s="227"/>
      <c r="AM94" s="227"/>
      <c r="AN94" s="228">
        <f>SUM(AG94,AV94)</f>
        <v>0</v>
      </c>
      <c r="AO94" s="228"/>
      <c r="AP94" s="228"/>
      <c r="AQ94" s="72" t="s">
        <v>1</v>
      </c>
      <c r="AR94" s="68"/>
      <c r="AS94" s="73">
        <f t="shared" ref="AS94:AU95" si="0">ROUND(AS95,2)</f>
        <v>0</v>
      </c>
      <c r="AT94" s="74">
        <f t="shared" si="0"/>
        <v>0</v>
      </c>
      <c r="AU94" s="75">
        <f t="shared" si="0"/>
        <v>0</v>
      </c>
      <c r="AV94" s="75">
        <f>ROUND(SUM(AX94:AY94),2)</f>
        <v>0</v>
      </c>
      <c r="AW94" s="76">
        <f>ROUND(AW95,5)</f>
        <v>0</v>
      </c>
      <c r="AX94" s="75">
        <f>ROUND(BB94*L34,2)</f>
        <v>0</v>
      </c>
      <c r="AY94" s="75">
        <f>ROUND(BC94*L35,2)</f>
        <v>0</v>
      </c>
      <c r="AZ94" s="75">
        <f>ROUND(BD94*L34,2)</f>
        <v>0</v>
      </c>
      <c r="BA94" s="75">
        <f>ROUND(BE94*L35,2)</f>
        <v>0</v>
      </c>
      <c r="BB94" s="75">
        <f t="shared" ref="BB94:BF95" si="1">ROUND(BB95,2)</f>
        <v>0</v>
      </c>
      <c r="BC94" s="75">
        <f t="shared" si="1"/>
        <v>0</v>
      </c>
      <c r="BD94" s="75">
        <f t="shared" si="1"/>
        <v>0</v>
      </c>
      <c r="BE94" s="75">
        <f t="shared" si="1"/>
        <v>0</v>
      </c>
      <c r="BF94" s="77">
        <f t="shared" si="1"/>
        <v>0</v>
      </c>
      <c r="BS94" s="78" t="s">
        <v>77</v>
      </c>
      <c r="BT94" s="78" t="s">
        <v>78</v>
      </c>
      <c r="BU94" s="79" t="s">
        <v>79</v>
      </c>
      <c r="BV94" s="78" t="s">
        <v>80</v>
      </c>
      <c r="BW94" s="78" t="s">
        <v>5</v>
      </c>
      <c r="BX94" s="78" t="s">
        <v>81</v>
      </c>
      <c r="CL94" s="78" t="s">
        <v>1</v>
      </c>
    </row>
    <row r="95" spans="1:91" s="7" customFormat="1" ht="16.5" customHeight="1">
      <c r="B95" s="80"/>
      <c r="C95" s="81"/>
      <c r="D95" s="236" t="s">
        <v>82</v>
      </c>
      <c r="E95" s="236"/>
      <c r="F95" s="236"/>
      <c r="G95" s="236"/>
      <c r="H95" s="236"/>
      <c r="I95" s="82"/>
      <c r="J95" s="236" t="s">
        <v>83</v>
      </c>
      <c r="K95" s="236"/>
      <c r="L95" s="236"/>
      <c r="M95" s="236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6"/>
      <c r="Y95" s="236"/>
      <c r="Z95" s="236"/>
      <c r="AA95" s="236"/>
      <c r="AB95" s="236"/>
      <c r="AC95" s="236"/>
      <c r="AD95" s="236"/>
      <c r="AE95" s="236"/>
      <c r="AF95" s="236"/>
      <c r="AG95" s="239">
        <f>ROUND(AG96,2)</f>
        <v>0</v>
      </c>
      <c r="AH95" s="238"/>
      <c r="AI95" s="238"/>
      <c r="AJ95" s="238"/>
      <c r="AK95" s="238"/>
      <c r="AL95" s="238"/>
      <c r="AM95" s="238"/>
      <c r="AN95" s="237">
        <f>SUM(AG95,AV95)</f>
        <v>0</v>
      </c>
      <c r="AO95" s="238"/>
      <c r="AP95" s="238"/>
      <c r="AQ95" s="83" t="s">
        <v>84</v>
      </c>
      <c r="AR95" s="80"/>
      <c r="AS95" s="84">
        <f t="shared" si="0"/>
        <v>0</v>
      </c>
      <c r="AT95" s="85">
        <f t="shared" si="0"/>
        <v>0</v>
      </c>
      <c r="AU95" s="86">
        <f t="shared" si="0"/>
        <v>0</v>
      </c>
      <c r="AV95" s="86">
        <f>ROUND(SUM(AX95:AY95),2)</f>
        <v>0</v>
      </c>
      <c r="AW95" s="87">
        <f>ROUND(AW96,5)</f>
        <v>0</v>
      </c>
      <c r="AX95" s="86">
        <f>ROUND(BB95*L34,2)</f>
        <v>0</v>
      </c>
      <c r="AY95" s="86">
        <f>ROUND(BC95*L35,2)</f>
        <v>0</v>
      </c>
      <c r="AZ95" s="86">
        <f>ROUND(BD95*L34,2)</f>
        <v>0</v>
      </c>
      <c r="BA95" s="86">
        <f>ROUND(BE95*L35,2)</f>
        <v>0</v>
      </c>
      <c r="BB95" s="86">
        <f t="shared" si="1"/>
        <v>0</v>
      </c>
      <c r="BC95" s="86">
        <f t="shared" si="1"/>
        <v>0</v>
      </c>
      <c r="BD95" s="86">
        <f t="shared" si="1"/>
        <v>0</v>
      </c>
      <c r="BE95" s="86">
        <f t="shared" si="1"/>
        <v>0</v>
      </c>
      <c r="BF95" s="88">
        <f t="shared" si="1"/>
        <v>0</v>
      </c>
      <c r="BS95" s="89" t="s">
        <v>77</v>
      </c>
      <c r="BT95" s="89" t="s">
        <v>85</v>
      </c>
      <c r="BU95" s="89" t="s">
        <v>79</v>
      </c>
      <c r="BV95" s="89" t="s">
        <v>80</v>
      </c>
      <c r="BW95" s="89" t="s">
        <v>86</v>
      </c>
      <c r="BX95" s="89" t="s">
        <v>5</v>
      </c>
      <c r="CL95" s="89" t="s">
        <v>1</v>
      </c>
      <c r="CM95" s="89" t="s">
        <v>78</v>
      </c>
    </row>
    <row r="96" spans="1:91" s="4" customFormat="1" ht="16.5" customHeight="1">
      <c r="A96" s="90" t="s">
        <v>87</v>
      </c>
      <c r="B96" s="51"/>
      <c r="C96" s="10"/>
      <c r="D96" s="10"/>
      <c r="E96" s="230" t="s">
        <v>88</v>
      </c>
      <c r="F96" s="230"/>
      <c r="G96" s="230"/>
      <c r="H96" s="230"/>
      <c r="I96" s="230"/>
      <c r="J96" s="10"/>
      <c r="K96" s="230" t="s">
        <v>89</v>
      </c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30"/>
      <c r="Z96" s="230"/>
      <c r="AA96" s="230"/>
      <c r="AB96" s="230"/>
      <c r="AC96" s="230"/>
      <c r="AD96" s="230"/>
      <c r="AE96" s="230"/>
      <c r="AF96" s="230"/>
      <c r="AG96" s="226">
        <f>'400 - Ústredné vykurovanie '!K36</f>
        <v>0</v>
      </c>
      <c r="AH96" s="229"/>
      <c r="AI96" s="229"/>
      <c r="AJ96" s="229"/>
      <c r="AK96" s="229"/>
      <c r="AL96" s="229"/>
      <c r="AM96" s="229"/>
      <c r="AN96" s="226">
        <f>SUM(AG96,AV96)</f>
        <v>0</v>
      </c>
      <c r="AO96" s="229"/>
      <c r="AP96" s="229"/>
      <c r="AQ96" s="91" t="s">
        <v>90</v>
      </c>
      <c r="AR96" s="51"/>
      <c r="AS96" s="92">
        <f>'400 - Ústredné vykurovanie '!K33</f>
        <v>0</v>
      </c>
      <c r="AT96" s="93">
        <f>'400 - Ústredné vykurovanie '!K34</f>
        <v>0</v>
      </c>
      <c r="AU96" s="93">
        <v>0</v>
      </c>
      <c r="AV96" s="93">
        <f>ROUND(SUM(AX96:AY96),2)</f>
        <v>0</v>
      </c>
      <c r="AW96" s="94">
        <f>'400 - Ústredné vykurovanie '!T144</f>
        <v>0</v>
      </c>
      <c r="AX96" s="93">
        <f>'400 - Ústredné vykurovanie '!K39</f>
        <v>0</v>
      </c>
      <c r="AY96" s="93">
        <f>'400 - Ústredné vykurovanie '!K40</f>
        <v>0</v>
      </c>
      <c r="AZ96" s="93">
        <f>'400 - Ústredné vykurovanie '!K41</f>
        <v>0</v>
      </c>
      <c r="BA96" s="93">
        <f>'400 - Ústredné vykurovanie '!K42</f>
        <v>0</v>
      </c>
      <c r="BB96" s="93">
        <f>'400 - Ústredné vykurovanie '!F39</f>
        <v>0</v>
      </c>
      <c r="BC96" s="93">
        <f>'400 - Ústredné vykurovanie '!F40</f>
        <v>0</v>
      </c>
      <c r="BD96" s="93">
        <f>'400 - Ústredné vykurovanie '!F41</f>
        <v>0</v>
      </c>
      <c r="BE96" s="93">
        <f>'400 - Ústredné vykurovanie '!F42</f>
        <v>0</v>
      </c>
      <c r="BF96" s="95">
        <f>'400 - Ústredné vykurovanie '!F43</f>
        <v>0</v>
      </c>
      <c r="BT96" s="22" t="s">
        <v>91</v>
      </c>
      <c r="BV96" s="22" t="s">
        <v>80</v>
      </c>
      <c r="BW96" s="22" t="s">
        <v>92</v>
      </c>
      <c r="BX96" s="22" t="s">
        <v>86</v>
      </c>
      <c r="CL96" s="22" t="s">
        <v>1</v>
      </c>
    </row>
    <row r="97" spans="1:89">
      <c r="B97" s="17"/>
      <c r="AR97" s="17"/>
    </row>
    <row r="98" spans="1:89" s="2" customFormat="1" ht="30" customHeight="1">
      <c r="A98" s="32"/>
      <c r="B98" s="33"/>
      <c r="C98" s="69" t="s">
        <v>93</v>
      </c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228">
        <f>ROUND(SUM(AG99:AG102), 2)</f>
        <v>0</v>
      </c>
      <c r="AH98" s="228"/>
      <c r="AI98" s="228"/>
      <c r="AJ98" s="228"/>
      <c r="AK98" s="228"/>
      <c r="AL98" s="228"/>
      <c r="AM98" s="228"/>
      <c r="AN98" s="228">
        <f>ROUND(SUM(AN99:AN102), 2)</f>
        <v>0</v>
      </c>
      <c r="AO98" s="228"/>
      <c r="AP98" s="228"/>
      <c r="AQ98" s="96"/>
      <c r="AR98" s="33"/>
      <c r="AS98" s="62" t="s">
        <v>94</v>
      </c>
      <c r="AT98" s="63" t="s">
        <v>95</v>
      </c>
      <c r="AU98" s="63" t="s">
        <v>40</v>
      </c>
      <c r="AV98" s="64" t="s">
        <v>65</v>
      </c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</row>
    <row r="99" spans="1:89" s="2" customFormat="1" ht="19.899999999999999" customHeight="1">
      <c r="A99" s="32"/>
      <c r="B99" s="33"/>
      <c r="C99" s="32"/>
      <c r="D99" s="224" t="s">
        <v>96</v>
      </c>
      <c r="E99" s="224"/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24"/>
      <c r="Z99" s="224"/>
      <c r="AA99" s="224"/>
      <c r="AB99" s="224"/>
      <c r="AC99" s="32"/>
      <c r="AD99" s="32"/>
      <c r="AE99" s="32"/>
      <c r="AF99" s="32"/>
      <c r="AG99" s="225">
        <f>ROUND(AG94 * AS99, 2)</f>
        <v>0</v>
      </c>
      <c r="AH99" s="226"/>
      <c r="AI99" s="226"/>
      <c r="AJ99" s="226"/>
      <c r="AK99" s="226"/>
      <c r="AL99" s="226"/>
      <c r="AM99" s="226"/>
      <c r="AN99" s="226">
        <f>ROUND(AG99 + AV99, 2)</f>
        <v>0</v>
      </c>
      <c r="AO99" s="226"/>
      <c r="AP99" s="226"/>
      <c r="AQ99" s="32"/>
      <c r="AR99" s="33"/>
      <c r="AS99" s="98">
        <v>0</v>
      </c>
      <c r="AT99" s="99" t="s">
        <v>97</v>
      </c>
      <c r="AU99" s="99" t="s">
        <v>41</v>
      </c>
      <c r="AV99" s="100">
        <f>ROUND(IF(AU99="základná",AG99*L34,IF(AU99="znížená",AG99*L35,0)), 2)</f>
        <v>0</v>
      </c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V99" s="14" t="s">
        <v>98</v>
      </c>
      <c r="BY99" s="101">
        <f>IF(AU99="základná",AV99,0)</f>
        <v>0</v>
      </c>
      <c r="BZ99" s="101">
        <f>IF(AU99="znížená",AV99,0)</f>
        <v>0</v>
      </c>
      <c r="CA99" s="101">
        <v>0</v>
      </c>
      <c r="CB99" s="101">
        <v>0</v>
      </c>
      <c r="CC99" s="101">
        <v>0</v>
      </c>
      <c r="CD99" s="101">
        <f>IF(AU99="základná",AG99,0)</f>
        <v>0</v>
      </c>
      <c r="CE99" s="101">
        <f>IF(AU99="znížená",AG99,0)</f>
        <v>0</v>
      </c>
      <c r="CF99" s="101">
        <f>IF(AU99="zákl. prenesená",AG99,0)</f>
        <v>0</v>
      </c>
      <c r="CG99" s="101">
        <f>IF(AU99="zníž. prenesená",AG99,0)</f>
        <v>0</v>
      </c>
      <c r="CH99" s="101">
        <f>IF(AU99="nulová",AG99,0)</f>
        <v>0</v>
      </c>
      <c r="CI99" s="14">
        <f>IF(AU99="základná",1,IF(AU99="znížená",2,IF(AU99="zákl. prenesená",4,IF(AU99="zníž. prenesená",5,3))))</f>
        <v>1</v>
      </c>
      <c r="CJ99" s="14">
        <f>IF(AT99="stavebná časť",1,IF(AT99="investičná časť",2,3))</f>
        <v>1</v>
      </c>
      <c r="CK99" s="14" t="str">
        <f>IF(D99="Vyplň vlastné","","x")</f>
        <v>x</v>
      </c>
    </row>
    <row r="100" spans="1:89" s="2" customFormat="1" ht="19.899999999999999" customHeight="1">
      <c r="A100" s="32"/>
      <c r="B100" s="33"/>
      <c r="C100" s="32"/>
      <c r="D100" s="223"/>
      <c r="E100" s="224"/>
      <c r="F100" s="224"/>
      <c r="G100" s="224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24"/>
      <c r="Z100" s="224"/>
      <c r="AA100" s="224"/>
      <c r="AB100" s="224"/>
      <c r="AC100" s="32"/>
      <c r="AD100" s="32"/>
      <c r="AE100" s="32"/>
      <c r="AF100" s="32"/>
      <c r="AG100" s="225">
        <f>ROUND(AG94 * AS100, 2)</f>
        <v>0</v>
      </c>
      <c r="AH100" s="226"/>
      <c r="AI100" s="226"/>
      <c r="AJ100" s="226"/>
      <c r="AK100" s="226"/>
      <c r="AL100" s="226"/>
      <c r="AM100" s="226"/>
      <c r="AN100" s="226">
        <f>ROUND(AG100 + AV100, 2)</f>
        <v>0</v>
      </c>
      <c r="AO100" s="226"/>
      <c r="AP100" s="226"/>
      <c r="AQ100" s="32"/>
      <c r="AR100" s="33"/>
      <c r="AS100" s="98">
        <v>0</v>
      </c>
      <c r="AT100" s="99" t="s">
        <v>97</v>
      </c>
      <c r="AU100" s="99" t="s">
        <v>41</v>
      </c>
      <c r="AV100" s="100">
        <f>ROUND(IF(AU100="základná",AG100*L34,IF(AU100="znížená",AG100*L35,0)), 2)</f>
        <v>0</v>
      </c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V100" s="14" t="s">
        <v>99</v>
      </c>
      <c r="BY100" s="101">
        <f>IF(AU100="základná",AV100,0)</f>
        <v>0</v>
      </c>
      <c r="BZ100" s="101">
        <f>IF(AU100="znížená",AV100,0)</f>
        <v>0</v>
      </c>
      <c r="CA100" s="101">
        <v>0</v>
      </c>
      <c r="CB100" s="101">
        <v>0</v>
      </c>
      <c r="CC100" s="101">
        <v>0</v>
      </c>
      <c r="CD100" s="101">
        <f>IF(AU100="základná",AG100,0)</f>
        <v>0</v>
      </c>
      <c r="CE100" s="101">
        <f>IF(AU100="znížená",AG100,0)</f>
        <v>0</v>
      </c>
      <c r="CF100" s="101">
        <f>IF(AU100="zákl. prenesená",AG100,0)</f>
        <v>0</v>
      </c>
      <c r="CG100" s="101">
        <f>IF(AU100="zníž. prenesená",AG100,0)</f>
        <v>0</v>
      </c>
      <c r="CH100" s="101">
        <f>IF(AU100="nulová",AG100,0)</f>
        <v>0</v>
      </c>
      <c r="CI100" s="14">
        <f>IF(AU100="základná",1,IF(AU100="znížená",2,IF(AU100="zákl. prenesená",4,IF(AU100="zníž. prenesená",5,3))))</f>
        <v>1</v>
      </c>
      <c r="CJ100" s="14">
        <f>IF(AT100="stavebná časť",1,IF(AT100="investičná časť",2,3))</f>
        <v>1</v>
      </c>
      <c r="CK100" s="14" t="str">
        <f>IF(D100="Vyplň vlastné","","x")</f>
        <v>x</v>
      </c>
    </row>
    <row r="101" spans="1:89" s="2" customFormat="1" ht="19.899999999999999" customHeight="1">
      <c r="A101" s="32"/>
      <c r="B101" s="33"/>
      <c r="C101" s="32"/>
      <c r="D101" s="223"/>
      <c r="E101" s="224"/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24"/>
      <c r="Z101" s="224"/>
      <c r="AA101" s="224"/>
      <c r="AB101" s="224"/>
      <c r="AC101" s="32"/>
      <c r="AD101" s="32"/>
      <c r="AE101" s="32"/>
      <c r="AF101" s="32"/>
      <c r="AG101" s="225">
        <f>ROUND(AG94 * AS101, 2)</f>
        <v>0</v>
      </c>
      <c r="AH101" s="226"/>
      <c r="AI101" s="226"/>
      <c r="AJ101" s="226"/>
      <c r="AK101" s="226"/>
      <c r="AL101" s="226"/>
      <c r="AM101" s="226"/>
      <c r="AN101" s="226">
        <f>ROUND(AG101 + AV101, 2)</f>
        <v>0</v>
      </c>
      <c r="AO101" s="226"/>
      <c r="AP101" s="226"/>
      <c r="AQ101" s="32"/>
      <c r="AR101" s="33"/>
      <c r="AS101" s="98">
        <v>0</v>
      </c>
      <c r="AT101" s="99" t="s">
        <v>97</v>
      </c>
      <c r="AU101" s="99" t="s">
        <v>41</v>
      </c>
      <c r="AV101" s="100">
        <f>ROUND(IF(AU101="základná",AG101*L34,IF(AU101="znížená",AG101*L35,0)), 2)</f>
        <v>0</v>
      </c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V101" s="14" t="s">
        <v>99</v>
      </c>
      <c r="BY101" s="101">
        <f>IF(AU101="základná",AV101,0)</f>
        <v>0</v>
      </c>
      <c r="BZ101" s="101">
        <f>IF(AU101="znížená",AV101,0)</f>
        <v>0</v>
      </c>
      <c r="CA101" s="101">
        <v>0</v>
      </c>
      <c r="CB101" s="101">
        <v>0</v>
      </c>
      <c r="CC101" s="101">
        <v>0</v>
      </c>
      <c r="CD101" s="101">
        <f>IF(AU101="základná",AG101,0)</f>
        <v>0</v>
      </c>
      <c r="CE101" s="101">
        <f>IF(AU101="znížená",AG101,0)</f>
        <v>0</v>
      </c>
      <c r="CF101" s="101">
        <f>IF(AU101="zákl. prenesená",AG101,0)</f>
        <v>0</v>
      </c>
      <c r="CG101" s="101">
        <f>IF(AU101="zníž. prenesená",AG101,0)</f>
        <v>0</v>
      </c>
      <c r="CH101" s="101">
        <f>IF(AU101="nulová",AG101,0)</f>
        <v>0</v>
      </c>
      <c r="CI101" s="14">
        <f>IF(AU101="základná",1,IF(AU101="znížená",2,IF(AU101="zákl. prenesená",4,IF(AU101="zníž. prenesená",5,3))))</f>
        <v>1</v>
      </c>
      <c r="CJ101" s="14">
        <f>IF(AT101="stavebná časť",1,IF(AT101="investičná časť",2,3))</f>
        <v>1</v>
      </c>
      <c r="CK101" s="14" t="str">
        <f>IF(D101="Vyplň vlastné","","x")</f>
        <v>x</v>
      </c>
    </row>
    <row r="102" spans="1:89" s="2" customFormat="1" ht="19.899999999999999" customHeight="1">
      <c r="A102" s="32"/>
      <c r="B102" s="33"/>
      <c r="C102" s="32"/>
      <c r="D102" s="223"/>
      <c r="E102" s="224"/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24"/>
      <c r="Z102" s="224"/>
      <c r="AA102" s="224"/>
      <c r="AB102" s="224"/>
      <c r="AC102" s="32"/>
      <c r="AD102" s="32"/>
      <c r="AE102" s="32"/>
      <c r="AF102" s="32"/>
      <c r="AG102" s="225">
        <f>ROUND(AG94 * AS102, 2)</f>
        <v>0</v>
      </c>
      <c r="AH102" s="226"/>
      <c r="AI102" s="226"/>
      <c r="AJ102" s="226"/>
      <c r="AK102" s="226"/>
      <c r="AL102" s="226"/>
      <c r="AM102" s="226"/>
      <c r="AN102" s="226">
        <f>ROUND(AG102 + AV102, 2)</f>
        <v>0</v>
      </c>
      <c r="AO102" s="226"/>
      <c r="AP102" s="226"/>
      <c r="AQ102" s="32"/>
      <c r="AR102" s="33"/>
      <c r="AS102" s="102">
        <v>0</v>
      </c>
      <c r="AT102" s="103" t="s">
        <v>97</v>
      </c>
      <c r="AU102" s="103" t="s">
        <v>41</v>
      </c>
      <c r="AV102" s="95">
        <f>ROUND(IF(AU102="základná",AG102*L34,IF(AU102="znížená",AG102*L35,0)), 2)</f>
        <v>0</v>
      </c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V102" s="14" t="s">
        <v>99</v>
      </c>
      <c r="BY102" s="101">
        <f>IF(AU102="základná",AV102,0)</f>
        <v>0</v>
      </c>
      <c r="BZ102" s="101">
        <f>IF(AU102="znížená",AV102,0)</f>
        <v>0</v>
      </c>
      <c r="CA102" s="101">
        <v>0</v>
      </c>
      <c r="CB102" s="101">
        <v>0</v>
      </c>
      <c r="CC102" s="101">
        <v>0</v>
      </c>
      <c r="CD102" s="101">
        <f>IF(AU102="základná",AG102,0)</f>
        <v>0</v>
      </c>
      <c r="CE102" s="101">
        <f>IF(AU102="znížená",AG102,0)</f>
        <v>0</v>
      </c>
      <c r="CF102" s="101">
        <f>IF(AU102="zákl. prenesená",AG102,0)</f>
        <v>0</v>
      </c>
      <c r="CG102" s="101">
        <f>IF(AU102="zníž. prenesená",AG102,0)</f>
        <v>0</v>
      </c>
      <c r="CH102" s="101">
        <f>IF(AU102="nulová",AG102,0)</f>
        <v>0</v>
      </c>
      <c r="CI102" s="14">
        <f>IF(AU102="základná",1,IF(AU102="znížená",2,IF(AU102="zákl. prenesená",4,IF(AU102="zníž. prenesená",5,3))))</f>
        <v>1</v>
      </c>
      <c r="CJ102" s="14">
        <f>IF(AT102="stavebná časť",1,IF(AT102="investičná časť",2,3))</f>
        <v>1</v>
      </c>
      <c r="CK102" s="14" t="str">
        <f>IF(D102="Vyplň vlastné","","x")</f>
        <v>x</v>
      </c>
    </row>
    <row r="103" spans="1:89" s="2" customFormat="1" ht="10.9" customHeight="1">
      <c r="A103" s="32"/>
      <c r="B103" s="33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3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</row>
    <row r="104" spans="1:89" s="2" customFormat="1" ht="30" customHeight="1">
      <c r="A104" s="32"/>
      <c r="B104" s="33"/>
      <c r="C104" s="104" t="s">
        <v>100</v>
      </c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209">
        <f>ROUND(AG94 + AG98, 2)</f>
        <v>0</v>
      </c>
      <c r="AH104" s="209"/>
      <c r="AI104" s="209"/>
      <c r="AJ104" s="209"/>
      <c r="AK104" s="209"/>
      <c r="AL104" s="209"/>
      <c r="AM104" s="209"/>
      <c r="AN104" s="209">
        <f>ROUND(AN94 + AN98, 2)</f>
        <v>0</v>
      </c>
      <c r="AO104" s="209"/>
      <c r="AP104" s="209"/>
      <c r="AQ104" s="105"/>
      <c r="AR104" s="33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</row>
    <row r="105" spans="1:89" s="2" customFormat="1" ht="6.95" customHeight="1">
      <c r="A105" s="32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33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</row>
  </sheetData>
  <mergeCells count="66">
    <mergeCell ref="L85:AO85"/>
    <mergeCell ref="AM87:AN87"/>
    <mergeCell ref="AS89:AT91"/>
    <mergeCell ref="AM89:AP89"/>
    <mergeCell ref="AM90:AP90"/>
    <mergeCell ref="AN92:AP92"/>
    <mergeCell ref="C92:G92"/>
    <mergeCell ref="AG92:AM92"/>
    <mergeCell ref="I92:AF92"/>
    <mergeCell ref="J95:AF95"/>
    <mergeCell ref="D95:H95"/>
    <mergeCell ref="AN95:AP95"/>
    <mergeCell ref="AG95:AM95"/>
    <mergeCell ref="E96:I96"/>
    <mergeCell ref="AN96:AP96"/>
    <mergeCell ref="D99:AB99"/>
    <mergeCell ref="AG99:AM99"/>
    <mergeCell ref="AN99:AP99"/>
    <mergeCell ref="AK34:AO34"/>
    <mergeCell ref="D102:AB102"/>
    <mergeCell ref="AG102:AM102"/>
    <mergeCell ref="AN102:AP102"/>
    <mergeCell ref="AG94:AM94"/>
    <mergeCell ref="AN94:AP94"/>
    <mergeCell ref="AG98:AM98"/>
    <mergeCell ref="AN98:AP98"/>
    <mergeCell ref="D100:AB100"/>
    <mergeCell ref="AG100:AM100"/>
    <mergeCell ref="AN100:AP100"/>
    <mergeCell ref="D101:AB101"/>
    <mergeCell ref="AG101:AM101"/>
    <mergeCell ref="AN101:AP101"/>
    <mergeCell ref="AG96:AM96"/>
    <mergeCell ref="K96:AF96"/>
    <mergeCell ref="L35:P35"/>
    <mergeCell ref="AG104:AM104"/>
    <mergeCell ref="AN104:AP104"/>
    <mergeCell ref="BG5:BG34"/>
    <mergeCell ref="K5:AO5"/>
    <mergeCell ref="K6:AO6"/>
    <mergeCell ref="E14:AJ14"/>
    <mergeCell ref="E23:AN23"/>
    <mergeCell ref="AK26:AO26"/>
    <mergeCell ref="AK27:AO27"/>
    <mergeCell ref="AK28:AO28"/>
    <mergeCell ref="AK29:AO29"/>
    <mergeCell ref="AK31:AO31"/>
    <mergeCell ref="AK33:AO33"/>
    <mergeCell ref="L33:P33"/>
    <mergeCell ref="W33:AE33"/>
    <mergeCell ref="AR2:BG2"/>
    <mergeCell ref="L38:P38"/>
    <mergeCell ref="AK38:AO38"/>
    <mergeCell ref="W38:AE38"/>
    <mergeCell ref="X40:AB40"/>
    <mergeCell ref="AK40:AO40"/>
    <mergeCell ref="W36:AE36"/>
    <mergeCell ref="L36:P36"/>
    <mergeCell ref="AK36:AO36"/>
    <mergeCell ref="L37:P37"/>
    <mergeCell ref="AK37:AO37"/>
    <mergeCell ref="W37:AE37"/>
    <mergeCell ref="W34:AE34"/>
    <mergeCell ref="L34:P34"/>
    <mergeCell ref="W35:AE35"/>
    <mergeCell ref="AK35:AO35"/>
  </mergeCells>
  <dataValidations count="2">
    <dataValidation type="list" allowBlank="1" showInputMessage="1" showErrorMessage="1" error="Povolené sú hodnoty základná, znížená, nulová." sqref="AU98:AU102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98:AT102" xr:uid="{00000000-0002-0000-0000-000001000000}">
      <formula1>"stavebná časť, technologická časť, investičná časť"</formula1>
    </dataValidation>
  </dataValidations>
  <hyperlinks>
    <hyperlink ref="A96" location="'400 - Ústredné vykurovanie 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61"/>
  <sheetViews>
    <sheetView showGridLines="0" tabSelected="1" topLeftCell="A77" workbookViewId="0">
      <selection activeCell="E132" sqref="E132:H13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5.5" style="1" hidden="1" customWidth="1"/>
    <col min="13" max="13" width="9.33203125" style="1" customWidth="1"/>
    <col min="14" max="14" width="10.83203125" style="1" hidden="1" customWidth="1"/>
    <col min="15" max="15" width="9.33203125" style="1" hidden="1"/>
    <col min="16" max="24" width="14.1640625" style="1" hidden="1" customWidth="1"/>
    <col min="25" max="25" width="12.33203125" style="1" hidden="1" customWidth="1"/>
    <col min="26" max="26" width="16.33203125" style="1" customWidth="1"/>
    <col min="27" max="27" width="12.33203125" style="1" customWidth="1"/>
    <col min="28" max="28" width="1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M2" s="200" t="s">
        <v>6</v>
      </c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T2" s="14" t="s">
        <v>92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AT3" s="14" t="s">
        <v>78</v>
      </c>
    </row>
    <row r="4" spans="1:46" s="1" customFormat="1" ht="24.95" customHeight="1">
      <c r="B4" s="17"/>
      <c r="D4" s="18" t="s">
        <v>101</v>
      </c>
      <c r="M4" s="17"/>
      <c r="N4" s="107" t="s">
        <v>10</v>
      </c>
      <c r="AT4" s="14" t="s">
        <v>3</v>
      </c>
    </row>
    <row r="5" spans="1:46" s="1" customFormat="1" ht="6.95" customHeight="1">
      <c r="B5" s="17"/>
      <c r="M5" s="17"/>
    </row>
    <row r="6" spans="1:46" s="1" customFormat="1" ht="12" customHeight="1">
      <c r="B6" s="17"/>
      <c r="D6" s="24" t="s">
        <v>16</v>
      </c>
      <c r="M6" s="17"/>
    </row>
    <row r="7" spans="1:46" s="1" customFormat="1" ht="16.5" customHeight="1">
      <c r="B7" s="17"/>
      <c r="E7" s="251" t="str">
        <f>'Rekapitulácia stavby'!K6</f>
        <v>Zariadenie pre seniorov, Svit</v>
      </c>
      <c r="F7" s="252"/>
      <c r="G7" s="252"/>
      <c r="H7" s="252"/>
      <c r="M7" s="17"/>
    </row>
    <row r="8" spans="1:46" s="1" customFormat="1" ht="12" customHeight="1">
      <c r="B8" s="17"/>
      <c r="D8" s="24" t="s">
        <v>102</v>
      </c>
      <c r="M8" s="17"/>
    </row>
    <row r="9" spans="1:46" s="2" customFormat="1" ht="16.5" customHeight="1">
      <c r="A9" s="32"/>
      <c r="B9" s="33"/>
      <c r="C9" s="32"/>
      <c r="D9" s="32"/>
      <c r="E9" s="251" t="s">
        <v>103</v>
      </c>
      <c r="F9" s="249"/>
      <c r="G9" s="249"/>
      <c r="H9" s="249"/>
      <c r="I9" s="32"/>
      <c r="J9" s="32"/>
      <c r="K9" s="32"/>
      <c r="L9" s="32"/>
      <c r="M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3"/>
      <c r="C10" s="32"/>
      <c r="D10" s="24" t="s">
        <v>104</v>
      </c>
      <c r="E10" s="32"/>
      <c r="F10" s="32"/>
      <c r="G10" s="32"/>
      <c r="H10" s="32"/>
      <c r="I10" s="32"/>
      <c r="J10" s="32"/>
      <c r="K10" s="32"/>
      <c r="L10" s="32"/>
      <c r="M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6.5" customHeight="1">
      <c r="A11" s="32"/>
      <c r="B11" s="33"/>
      <c r="C11" s="32"/>
      <c r="D11" s="32"/>
      <c r="E11" s="240" t="s">
        <v>105</v>
      </c>
      <c r="F11" s="249"/>
      <c r="G11" s="249"/>
      <c r="H11" s="249"/>
      <c r="I11" s="32"/>
      <c r="J11" s="32"/>
      <c r="K11" s="32"/>
      <c r="L11" s="32"/>
      <c r="M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3"/>
      <c r="C13" s="32"/>
      <c r="D13" s="24" t="s">
        <v>17</v>
      </c>
      <c r="E13" s="32"/>
      <c r="F13" s="22" t="s">
        <v>1</v>
      </c>
      <c r="G13" s="32"/>
      <c r="H13" s="32"/>
      <c r="I13" s="24" t="s">
        <v>18</v>
      </c>
      <c r="J13" s="22" t="s">
        <v>1</v>
      </c>
      <c r="K13" s="32"/>
      <c r="L13" s="32"/>
      <c r="M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4" t="s">
        <v>19</v>
      </c>
      <c r="E14" s="32"/>
      <c r="F14" s="22" t="s">
        <v>20</v>
      </c>
      <c r="G14" s="32"/>
      <c r="H14" s="32"/>
      <c r="I14" s="24" t="s">
        <v>21</v>
      </c>
      <c r="J14" s="55" t="str">
        <f>'Rekapitulácia stavby'!AN8</f>
        <v>07. 2021</v>
      </c>
      <c r="K14" s="32"/>
      <c r="L14" s="32"/>
      <c r="M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3"/>
      <c r="C16" s="32"/>
      <c r="D16" s="24" t="s">
        <v>22</v>
      </c>
      <c r="E16" s="32"/>
      <c r="F16" s="32"/>
      <c r="G16" s="32"/>
      <c r="H16" s="32"/>
      <c r="I16" s="24" t="s">
        <v>23</v>
      </c>
      <c r="J16" s="22" t="s">
        <v>1</v>
      </c>
      <c r="K16" s="32"/>
      <c r="L16" s="32"/>
      <c r="M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3"/>
      <c r="C17" s="32"/>
      <c r="D17" s="32"/>
      <c r="E17" s="22" t="s">
        <v>24</v>
      </c>
      <c r="F17" s="32"/>
      <c r="G17" s="32"/>
      <c r="H17" s="32"/>
      <c r="I17" s="24" t="s">
        <v>25</v>
      </c>
      <c r="J17" s="22" t="s">
        <v>1</v>
      </c>
      <c r="K17" s="32"/>
      <c r="L17" s="32"/>
      <c r="M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3"/>
      <c r="C19" s="32"/>
      <c r="D19" s="24" t="s">
        <v>26</v>
      </c>
      <c r="E19" s="32"/>
      <c r="F19" s="32"/>
      <c r="G19" s="32"/>
      <c r="H19" s="32"/>
      <c r="I19" s="24" t="s">
        <v>23</v>
      </c>
      <c r="J19" s="25"/>
      <c r="K19" s="32"/>
      <c r="L19" s="32"/>
      <c r="M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3"/>
      <c r="C20" s="32"/>
      <c r="D20" s="32"/>
      <c r="E20" s="253"/>
      <c r="F20" s="213"/>
      <c r="G20" s="213"/>
      <c r="H20" s="213"/>
      <c r="I20" s="24" t="s">
        <v>25</v>
      </c>
      <c r="J20" s="25"/>
      <c r="K20" s="32"/>
      <c r="L20" s="32"/>
      <c r="M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3"/>
      <c r="C22" s="32"/>
      <c r="D22" s="24" t="s">
        <v>27</v>
      </c>
      <c r="E22" s="32"/>
      <c r="F22" s="32"/>
      <c r="G22" s="32"/>
      <c r="H22" s="32"/>
      <c r="I22" s="24" t="s">
        <v>23</v>
      </c>
      <c r="J22" s="22"/>
      <c r="K22" s="32"/>
      <c r="L22" s="32"/>
      <c r="M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3"/>
      <c r="C23" s="32"/>
      <c r="D23" s="32"/>
      <c r="E23" s="22" t="s">
        <v>28</v>
      </c>
      <c r="F23" s="32"/>
      <c r="G23" s="32"/>
      <c r="H23" s="32"/>
      <c r="I23" s="24" t="s">
        <v>25</v>
      </c>
      <c r="J23" s="22" t="s">
        <v>1</v>
      </c>
      <c r="K23" s="32"/>
      <c r="L23" s="32"/>
      <c r="M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3"/>
      <c r="C25" s="32"/>
      <c r="D25" s="24" t="s">
        <v>29</v>
      </c>
      <c r="E25" s="32"/>
      <c r="F25" s="32"/>
      <c r="G25" s="32"/>
      <c r="H25" s="32"/>
      <c r="I25" s="24" t="s">
        <v>23</v>
      </c>
      <c r="J25" s="22" t="str">
        <f>IF('Rekapitulácia stavby'!AN19="","",'Rekapitulácia stavby'!AN19)</f>
        <v/>
      </c>
      <c r="K25" s="32"/>
      <c r="L25" s="32"/>
      <c r="M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3"/>
      <c r="C26" s="32"/>
      <c r="D26" s="32"/>
      <c r="E26" s="22" t="str">
        <f>IF('Rekapitulácia stavby'!E20="","",'Rekapitulácia stavby'!E20)</f>
        <v xml:space="preserve"> </v>
      </c>
      <c r="F26" s="32"/>
      <c r="G26" s="32"/>
      <c r="H26" s="32"/>
      <c r="I26" s="24" t="s">
        <v>25</v>
      </c>
      <c r="J26" s="22" t="str">
        <f>IF('Rekapitulácia stavby'!AN20="","",'Rekapitulácia stavby'!AN20)</f>
        <v/>
      </c>
      <c r="K26" s="32"/>
      <c r="L26" s="32"/>
      <c r="M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4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3"/>
      <c r="C28" s="32"/>
      <c r="D28" s="24" t="s">
        <v>31</v>
      </c>
      <c r="E28" s="32"/>
      <c r="F28" s="32"/>
      <c r="G28" s="32"/>
      <c r="H28" s="32"/>
      <c r="I28" s="32"/>
      <c r="J28" s="32"/>
      <c r="K28" s="32"/>
      <c r="L28" s="32"/>
      <c r="M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6.5" customHeight="1">
      <c r="A29" s="108"/>
      <c r="B29" s="109"/>
      <c r="C29" s="108"/>
      <c r="D29" s="108"/>
      <c r="E29" s="217" t="s">
        <v>1</v>
      </c>
      <c r="F29" s="217"/>
      <c r="G29" s="217"/>
      <c r="H29" s="217"/>
      <c r="I29" s="108"/>
      <c r="J29" s="108"/>
      <c r="K29" s="108"/>
      <c r="L29" s="108"/>
      <c r="M29" s="110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</row>
    <row r="30" spans="1:31" s="2" customFormat="1" ht="6.95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66"/>
      <c r="M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22" t="s">
        <v>106</v>
      </c>
      <c r="E32" s="32"/>
      <c r="F32" s="32"/>
      <c r="G32" s="32"/>
      <c r="H32" s="32"/>
      <c r="I32" s="32"/>
      <c r="J32" s="32"/>
      <c r="K32" s="30">
        <f>K98</f>
        <v>0</v>
      </c>
      <c r="L32" s="32"/>
      <c r="M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2.75">
      <c r="A33" s="32"/>
      <c r="B33" s="33"/>
      <c r="C33" s="32"/>
      <c r="D33" s="32"/>
      <c r="E33" s="24" t="s">
        <v>33</v>
      </c>
      <c r="F33" s="32"/>
      <c r="G33" s="32"/>
      <c r="H33" s="32"/>
      <c r="I33" s="32"/>
      <c r="J33" s="32"/>
      <c r="K33" s="111">
        <f>I98</f>
        <v>0</v>
      </c>
      <c r="L33" s="32"/>
      <c r="M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2.75">
      <c r="A34" s="32"/>
      <c r="B34" s="33"/>
      <c r="C34" s="32"/>
      <c r="D34" s="32"/>
      <c r="E34" s="24" t="s">
        <v>34</v>
      </c>
      <c r="F34" s="32"/>
      <c r="G34" s="32"/>
      <c r="H34" s="32"/>
      <c r="I34" s="32"/>
      <c r="J34" s="32"/>
      <c r="K34" s="111">
        <f>J98</f>
        <v>0</v>
      </c>
      <c r="L34" s="32"/>
      <c r="M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29" t="s">
        <v>96</v>
      </c>
      <c r="E35" s="32"/>
      <c r="F35" s="32"/>
      <c r="G35" s="32"/>
      <c r="H35" s="32"/>
      <c r="I35" s="32"/>
      <c r="J35" s="32"/>
      <c r="K35" s="30">
        <f>K115</f>
        <v>0</v>
      </c>
      <c r="L35" s="32"/>
      <c r="M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25.35" customHeight="1">
      <c r="A36" s="32"/>
      <c r="B36" s="33"/>
      <c r="C36" s="32"/>
      <c r="D36" s="112" t="s">
        <v>36</v>
      </c>
      <c r="E36" s="32"/>
      <c r="F36" s="32"/>
      <c r="G36" s="32"/>
      <c r="H36" s="32"/>
      <c r="I36" s="32"/>
      <c r="J36" s="32"/>
      <c r="K36" s="71">
        <f>ROUND(K32 + K35, 2)</f>
        <v>0</v>
      </c>
      <c r="L36" s="32"/>
      <c r="M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6.95" customHeight="1">
      <c r="A37" s="32"/>
      <c r="B37" s="33"/>
      <c r="C37" s="32"/>
      <c r="D37" s="66"/>
      <c r="E37" s="66"/>
      <c r="F37" s="66"/>
      <c r="G37" s="66"/>
      <c r="H37" s="66"/>
      <c r="I37" s="66"/>
      <c r="J37" s="66"/>
      <c r="K37" s="66"/>
      <c r="L37" s="66"/>
      <c r="M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customHeight="1">
      <c r="A38" s="32"/>
      <c r="B38" s="33"/>
      <c r="C38" s="32"/>
      <c r="D38" s="32"/>
      <c r="E38" s="32"/>
      <c r="F38" s="36" t="s">
        <v>38</v>
      </c>
      <c r="G38" s="32"/>
      <c r="H38" s="32"/>
      <c r="I38" s="36" t="s">
        <v>37</v>
      </c>
      <c r="J38" s="32"/>
      <c r="K38" s="36" t="s">
        <v>39</v>
      </c>
      <c r="L38" s="32"/>
      <c r="M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customHeight="1">
      <c r="A39" s="32"/>
      <c r="B39" s="33"/>
      <c r="C39" s="32"/>
      <c r="D39" s="113" t="s">
        <v>40</v>
      </c>
      <c r="E39" s="24" t="s">
        <v>41</v>
      </c>
      <c r="F39" s="111">
        <f>ROUND((SUM(BE115:BE122) + SUM(BE144:BE260)),  2)</f>
        <v>0</v>
      </c>
      <c r="G39" s="32"/>
      <c r="H39" s="32"/>
      <c r="I39" s="114">
        <v>0.2</v>
      </c>
      <c r="J39" s="32"/>
      <c r="K39" s="111">
        <f>ROUND(((SUM(BE115:BE122) + SUM(BE144:BE260))*I39),  2)</f>
        <v>0</v>
      </c>
      <c r="L39" s="32"/>
      <c r="M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24" t="s">
        <v>42</v>
      </c>
      <c r="F40" s="111">
        <f>ROUND((SUM(BF115:BF122) + SUM(BF144:BF260)),  2)</f>
        <v>0</v>
      </c>
      <c r="G40" s="32"/>
      <c r="H40" s="32"/>
      <c r="I40" s="114">
        <v>0.2</v>
      </c>
      <c r="J40" s="32"/>
      <c r="K40" s="111">
        <f>ROUND(((SUM(BF115:BF122) + SUM(BF144:BF260))*I40),  2)</f>
        <v>0</v>
      </c>
      <c r="L40" s="32"/>
      <c r="M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14.45" hidden="1" customHeight="1">
      <c r="A41" s="32"/>
      <c r="B41" s="33"/>
      <c r="C41" s="32"/>
      <c r="D41" s="32"/>
      <c r="E41" s="24" t="s">
        <v>43</v>
      </c>
      <c r="F41" s="111">
        <f>ROUND((SUM(BG115:BG122) + SUM(BG144:BG260)),  2)</f>
        <v>0</v>
      </c>
      <c r="G41" s="32"/>
      <c r="H41" s="32"/>
      <c r="I41" s="114">
        <v>0.2</v>
      </c>
      <c r="J41" s="32"/>
      <c r="K41" s="111">
        <f>0</f>
        <v>0</v>
      </c>
      <c r="L41" s="32"/>
      <c r="M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hidden="1" customHeight="1">
      <c r="A42" s="32"/>
      <c r="B42" s="33"/>
      <c r="C42" s="32"/>
      <c r="D42" s="32"/>
      <c r="E42" s="24" t="s">
        <v>44</v>
      </c>
      <c r="F42" s="111">
        <f>ROUND((SUM(BH115:BH122) + SUM(BH144:BH260)),  2)</f>
        <v>0</v>
      </c>
      <c r="G42" s="32"/>
      <c r="H42" s="32"/>
      <c r="I42" s="114">
        <v>0.2</v>
      </c>
      <c r="J42" s="32"/>
      <c r="K42" s="111">
        <f>0</f>
        <v>0</v>
      </c>
      <c r="L42" s="32"/>
      <c r="M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2" customFormat="1" ht="14.45" hidden="1" customHeight="1">
      <c r="A43" s="32"/>
      <c r="B43" s="33"/>
      <c r="C43" s="32"/>
      <c r="D43" s="32"/>
      <c r="E43" s="24" t="s">
        <v>45</v>
      </c>
      <c r="F43" s="111">
        <f>ROUND((SUM(BI115:BI122) + SUM(BI144:BI260)),  2)</f>
        <v>0</v>
      </c>
      <c r="G43" s="32"/>
      <c r="H43" s="32"/>
      <c r="I43" s="114">
        <v>0</v>
      </c>
      <c r="J43" s="32"/>
      <c r="K43" s="111">
        <f>0</f>
        <v>0</v>
      </c>
      <c r="L43" s="32"/>
      <c r="M43" s="4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</row>
    <row r="44" spans="1:31" s="2" customFormat="1" ht="6.95" customHeight="1">
      <c r="A44" s="32"/>
      <c r="B44" s="33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4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5.35" customHeight="1">
      <c r="A45" s="32"/>
      <c r="B45" s="33"/>
      <c r="C45" s="105"/>
      <c r="D45" s="115" t="s">
        <v>46</v>
      </c>
      <c r="E45" s="60"/>
      <c r="F45" s="60"/>
      <c r="G45" s="116" t="s">
        <v>47</v>
      </c>
      <c r="H45" s="117" t="s">
        <v>48</v>
      </c>
      <c r="I45" s="60"/>
      <c r="J45" s="60"/>
      <c r="K45" s="118">
        <f>SUM(K36:K43)</f>
        <v>0</v>
      </c>
      <c r="L45" s="119"/>
      <c r="M45" s="4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14.45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4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1" customFormat="1" ht="14.45" customHeight="1">
      <c r="B47" s="17"/>
      <c r="M47" s="17"/>
    </row>
    <row r="48" spans="1:31" s="1" customFormat="1" ht="14.45" customHeight="1">
      <c r="B48" s="17"/>
      <c r="M48" s="17"/>
    </row>
    <row r="49" spans="1:31" s="1" customFormat="1" ht="14.45" customHeight="1">
      <c r="B49" s="17"/>
      <c r="M49" s="17"/>
    </row>
    <row r="50" spans="1:31" s="2" customFormat="1" ht="14.45" customHeight="1">
      <c r="B50" s="42"/>
      <c r="D50" s="43" t="s">
        <v>49</v>
      </c>
      <c r="E50" s="44"/>
      <c r="F50" s="44"/>
      <c r="G50" s="43" t="s">
        <v>50</v>
      </c>
      <c r="H50" s="44"/>
      <c r="I50" s="44"/>
      <c r="J50" s="44"/>
      <c r="K50" s="44"/>
      <c r="L50" s="44"/>
      <c r="M50" s="42"/>
    </row>
    <row r="51" spans="1:31">
      <c r="B51" s="17"/>
      <c r="M51" s="17"/>
    </row>
    <row r="52" spans="1:31">
      <c r="B52" s="17"/>
      <c r="M52" s="17"/>
    </row>
    <row r="53" spans="1:31">
      <c r="B53" s="17"/>
      <c r="M53" s="17"/>
    </row>
    <row r="54" spans="1:31">
      <c r="B54" s="17"/>
      <c r="M54" s="17"/>
    </row>
    <row r="55" spans="1:31">
      <c r="B55" s="17"/>
      <c r="M55" s="17"/>
    </row>
    <row r="56" spans="1:31">
      <c r="B56" s="17"/>
      <c r="M56" s="17"/>
    </row>
    <row r="57" spans="1:31">
      <c r="B57" s="17"/>
      <c r="M57" s="17"/>
    </row>
    <row r="58" spans="1:31">
      <c r="B58" s="17"/>
      <c r="M58" s="17"/>
    </row>
    <row r="59" spans="1:31">
      <c r="B59" s="17"/>
      <c r="M59" s="17"/>
    </row>
    <row r="60" spans="1:31">
      <c r="B60" s="17"/>
      <c r="M60" s="17"/>
    </row>
    <row r="61" spans="1:31" s="2" customFormat="1" ht="12.75">
      <c r="A61" s="32"/>
      <c r="B61" s="33"/>
      <c r="C61" s="32"/>
      <c r="D61" s="45" t="s">
        <v>51</v>
      </c>
      <c r="E61" s="35"/>
      <c r="F61" s="120" t="s">
        <v>52</v>
      </c>
      <c r="G61" s="45" t="s">
        <v>51</v>
      </c>
      <c r="H61" s="35"/>
      <c r="I61" s="35"/>
      <c r="J61" s="121" t="s">
        <v>52</v>
      </c>
      <c r="K61" s="35"/>
      <c r="L61" s="35"/>
      <c r="M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17"/>
      <c r="M62" s="17"/>
    </row>
    <row r="63" spans="1:31">
      <c r="B63" s="17"/>
      <c r="M63" s="17"/>
    </row>
    <row r="64" spans="1:31">
      <c r="B64" s="17"/>
      <c r="M64" s="17"/>
    </row>
    <row r="65" spans="1:31" s="2" customFormat="1" ht="12.75">
      <c r="A65" s="32"/>
      <c r="B65" s="33"/>
      <c r="C65" s="32"/>
      <c r="D65" s="43" t="s">
        <v>53</v>
      </c>
      <c r="E65" s="46"/>
      <c r="F65" s="46"/>
      <c r="G65" s="43" t="s">
        <v>54</v>
      </c>
      <c r="H65" s="46"/>
      <c r="I65" s="46"/>
      <c r="J65" s="46"/>
      <c r="K65" s="46"/>
      <c r="L65" s="46"/>
      <c r="M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17"/>
      <c r="M66" s="17"/>
    </row>
    <row r="67" spans="1:31">
      <c r="B67" s="17"/>
      <c r="M67" s="17"/>
    </row>
    <row r="68" spans="1:31">
      <c r="B68" s="17"/>
      <c r="M68" s="17"/>
    </row>
    <row r="69" spans="1:31">
      <c r="B69" s="17"/>
      <c r="M69" s="17"/>
    </row>
    <row r="70" spans="1:31">
      <c r="B70" s="17"/>
      <c r="M70" s="17"/>
    </row>
    <row r="71" spans="1:31">
      <c r="B71" s="17"/>
      <c r="M71" s="17"/>
    </row>
    <row r="72" spans="1:31">
      <c r="B72" s="17"/>
      <c r="M72" s="17"/>
    </row>
    <row r="73" spans="1:31">
      <c r="B73" s="17"/>
      <c r="M73" s="17"/>
    </row>
    <row r="74" spans="1:31">
      <c r="B74" s="17"/>
      <c r="M74" s="17"/>
    </row>
    <row r="75" spans="1:31">
      <c r="B75" s="17"/>
      <c r="M75" s="17"/>
    </row>
    <row r="76" spans="1:31" s="2" customFormat="1" ht="12.75">
      <c r="A76" s="32"/>
      <c r="B76" s="33"/>
      <c r="C76" s="32"/>
      <c r="D76" s="45" t="s">
        <v>51</v>
      </c>
      <c r="E76" s="35"/>
      <c r="F76" s="120" t="s">
        <v>52</v>
      </c>
      <c r="G76" s="45" t="s">
        <v>51</v>
      </c>
      <c r="H76" s="35"/>
      <c r="I76" s="35"/>
      <c r="J76" s="121" t="s">
        <v>52</v>
      </c>
      <c r="K76" s="35"/>
      <c r="L76" s="35"/>
      <c r="M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3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31" s="2" customFormat="1" ht="24.95" customHeight="1">
      <c r="A82" s="32"/>
      <c r="B82" s="33"/>
      <c r="C82" s="18" t="s">
        <v>107</v>
      </c>
      <c r="D82" s="32"/>
      <c r="E82" s="32"/>
      <c r="F82" s="32"/>
      <c r="G82" s="32"/>
      <c r="H82" s="32"/>
      <c r="I82" s="32"/>
      <c r="J82" s="32"/>
      <c r="K82" s="32"/>
      <c r="L82" s="32"/>
      <c r="M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3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12" customHeight="1">
      <c r="A84" s="32"/>
      <c r="B84" s="33"/>
      <c r="C84" s="24" t="s">
        <v>16</v>
      </c>
      <c r="D84" s="32"/>
      <c r="E84" s="32"/>
      <c r="F84" s="32"/>
      <c r="G84" s="32"/>
      <c r="H84" s="32"/>
      <c r="I84" s="32"/>
      <c r="J84" s="32"/>
      <c r="K84" s="32"/>
      <c r="L84" s="32"/>
      <c r="M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16.5" customHeight="1">
      <c r="A85" s="32"/>
      <c r="B85" s="33"/>
      <c r="C85" s="32"/>
      <c r="D85" s="32"/>
      <c r="E85" s="251" t="str">
        <f>E7</f>
        <v>Zariadenie pre seniorov, Svit</v>
      </c>
      <c r="F85" s="252"/>
      <c r="G85" s="252"/>
      <c r="H85" s="252"/>
      <c r="I85" s="32"/>
      <c r="J85" s="32"/>
      <c r="K85" s="32"/>
      <c r="L85" s="32"/>
      <c r="M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1" customFormat="1" ht="12" customHeight="1">
      <c r="B86" s="17"/>
      <c r="C86" s="24" t="s">
        <v>102</v>
      </c>
      <c r="M86" s="17"/>
    </row>
    <row r="87" spans="1:31" s="2" customFormat="1" ht="16.5" customHeight="1">
      <c r="A87" s="32"/>
      <c r="B87" s="33"/>
      <c r="C87" s="32"/>
      <c r="D87" s="32"/>
      <c r="E87" s="251" t="s">
        <v>103</v>
      </c>
      <c r="F87" s="249"/>
      <c r="G87" s="249"/>
      <c r="H87" s="249"/>
      <c r="I87" s="32"/>
      <c r="J87" s="32"/>
      <c r="K87" s="32"/>
      <c r="L87" s="32"/>
      <c r="M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12" customHeight="1">
      <c r="A88" s="32"/>
      <c r="B88" s="33"/>
      <c r="C88" s="24" t="s">
        <v>104</v>
      </c>
      <c r="D88" s="32"/>
      <c r="E88" s="32"/>
      <c r="F88" s="32"/>
      <c r="G88" s="32"/>
      <c r="H88" s="32"/>
      <c r="I88" s="32"/>
      <c r="J88" s="32"/>
      <c r="K88" s="32"/>
      <c r="L88" s="32"/>
      <c r="M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16.5" customHeight="1">
      <c r="A89" s="32"/>
      <c r="B89" s="33"/>
      <c r="C89" s="32"/>
      <c r="D89" s="32"/>
      <c r="E89" s="240" t="str">
        <f>E11</f>
        <v xml:space="preserve">400 - Ústredné vykurovanie </v>
      </c>
      <c r="F89" s="249"/>
      <c r="G89" s="249"/>
      <c r="H89" s="249"/>
      <c r="I89" s="32"/>
      <c r="J89" s="32"/>
      <c r="K89" s="32"/>
      <c r="L89" s="32"/>
      <c r="M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4" t="s">
        <v>19</v>
      </c>
      <c r="D91" s="32"/>
      <c r="E91" s="32"/>
      <c r="F91" s="22" t="str">
        <f>F14</f>
        <v xml:space="preserve">Svit </v>
      </c>
      <c r="G91" s="32"/>
      <c r="H91" s="32"/>
      <c r="I91" s="24" t="s">
        <v>21</v>
      </c>
      <c r="J91" s="55" t="str">
        <f>IF(J14="","",J14)</f>
        <v>07. 2021</v>
      </c>
      <c r="K91" s="32"/>
      <c r="L91" s="32"/>
      <c r="M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5.2" customHeight="1">
      <c r="A93" s="32"/>
      <c r="B93" s="33"/>
      <c r="C93" s="24" t="s">
        <v>22</v>
      </c>
      <c r="D93" s="32"/>
      <c r="E93" s="32"/>
      <c r="F93" s="22" t="str">
        <f>E17</f>
        <v xml:space="preserve">Mesto Svit </v>
      </c>
      <c r="G93" s="32"/>
      <c r="H93" s="32"/>
      <c r="I93" s="24" t="s">
        <v>27</v>
      </c>
      <c r="J93" s="27" t="str">
        <f>E23</f>
        <v>TERMOKLIMA, s.r.o.</v>
      </c>
      <c r="K93" s="32"/>
      <c r="L93" s="32"/>
      <c r="M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5.2" customHeight="1">
      <c r="A94" s="32"/>
      <c r="B94" s="33"/>
      <c r="C94" s="24" t="s">
        <v>26</v>
      </c>
      <c r="D94" s="32"/>
      <c r="E94" s="32"/>
      <c r="F94" s="22" t="str">
        <f>IF(E20="","",E20)</f>
        <v/>
      </c>
      <c r="G94" s="32"/>
      <c r="H94" s="32"/>
      <c r="I94" s="24" t="s">
        <v>29</v>
      </c>
      <c r="J94" s="27" t="str">
        <f>E26</f>
        <v xml:space="preserve"> </v>
      </c>
      <c r="K94" s="32"/>
      <c r="L94" s="32"/>
      <c r="M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29.25" customHeight="1">
      <c r="A96" s="32"/>
      <c r="B96" s="33"/>
      <c r="C96" s="122" t="s">
        <v>108</v>
      </c>
      <c r="D96" s="105"/>
      <c r="E96" s="105"/>
      <c r="F96" s="105"/>
      <c r="G96" s="105"/>
      <c r="H96" s="105"/>
      <c r="I96" s="123" t="s">
        <v>109</v>
      </c>
      <c r="J96" s="123" t="s">
        <v>110</v>
      </c>
      <c r="K96" s="123" t="s">
        <v>111</v>
      </c>
      <c r="L96" s="105"/>
      <c r="M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47" s="2" customFormat="1" ht="10.3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4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47" s="2" customFormat="1" ht="22.9" customHeight="1">
      <c r="A98" s="32"/>
      <c r="B98" s="33"/>
      <c r="C98" s="124" t="s">
        <v>112</v>
      </c>
      <c r="D98" s="32"/>
      <c r="E98" s="32"/>
      <c r="F98" s="32"/>
      <c r="G98" s="32"/>
      <c r="H98" s="32"/>
      <c r="I98" s="71">
        <f t="shared" ref="I98:J100" si="0">Q144</f>
        <v>0</v>
      </c>
      <c r="J98" s="71">
        <f t="shared" si="0"/>
        <v>0</v>
      </c>
      <c r="K98" s="71">
        <f>K144</f>
        <v>0</v>
      </c>
      <c r="L98" s="32"/>
      <c r="M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4" t="s">
        <v>113</v>
      </c>
    </row>
    <row r="99" spans="1:47" s="9" customFormat="1" ht="24.95" customHeight="1">
      <c r="B99" s="125"/>
      <c r="D99" s="126" t="s">
        <v>114</v>
      </c>
      <c r="E99" s="127"/>
      <c r="F99" s="127"/>
      <c r="G99" s="127"/>
      <c r="H99" s="127"/>
      <c r="I99" s="128">
        <f t="shared" si="0"/>
        <v>0</v>
      </c>
      <c r="J99" s="128">
        <f t="shared" si="0"/>
        <v>0</v>
      </c>
      <c r="K99" s="128">
        <f>K145</f>
        <v>0</v>
      </c>
      <c r="M99" s="125"/>
    </row>
    <row r="100" spans="1:47" s="10" customFormat="1" ht="19.899999999999999" customHeight="1">
      <c r="B100" s="129"/>
      <c r="D100" s="130" t="s">
        <v>115</v>
      </c>
      <c r="E100" s="131"/>
      <c r="F100" s="131"/>
      <c r="G100" s="131"/>
      <c r="H100" s="131"/>
      <c r="I100" s="132">
        <f t="shared" si="0"/>
        <v>0</v>
      </c>
      <c r="J100" s="132">
        <f t="shared" si="0"/>
        <v>0</v>
      </c>
      <c r="K100" s="132">
        <f>K146</f>
        <v>0</v>
      </c>
      <c r="M100" s="129"/>
    </row>
    <row r="101" spans="1:47" s="10" customFormat="1" ht="19.899999999999999" customHeight="1">
      <c r="B101" s="129"/>
      <c r="D101" s="130" t="s">
        <v>116</v>
      </c>
      <c r="E101" s="131"/>
      <c r="F101" s="131"/>
      <c r="G101" s="131"/>
      <c r="H101" s="131"/>
      <c r="I101" s="132">
        <f>Q157</f>
        <v>0</v>
      </c>
      <c r="J101" s="132">
        <f>R157</f>
        <v>0</v>
      </c>
      <c r="K101" s="132">
        <f>K157</f>
        <v>0</v>
      </c>
      <c r="M101" s="129"/>
    </row>
    <row r="102" spans="1:47" s="10" customFormat="1" ht="19.899999999999999" customHeight="1">
      <c r="B102" s="129"/>
      <c r="D102" s="130" t="s">
        <v>117</v>
      </c>
      <c r="E102" s="131"/>
      <c r="F102" s="131"/>
      <c r="G102" s="131"/>
      <c r="H102" s="131"/>
      <c r="I102" s="132">
        <f>Q178</f>
        <v>0</v>
      </c>
      <c r="J102" s="132">
        <f>R178</f>
        <v>0</v>
      </c>
      <c r="K102" s="132">
        <f>K178</f>
        <v>0</v>
      </c>
      <c r="M102" s="129"/>
    </row>
    <row r="103" spans="1:47" s="10" customFormat="1" ht="19.899999999999999" customHeight="1">
      <c r="B103" s="129"/>
      <c r="D103" s="130" t="s">
        <v>118</v>
      </c>
      <c r="E103" s="131"/>
      <c r="F103" s="131"/>
      <c r="G103" s="131"/>
      <c r="H103" s="131"/>
      <c r="I103" s="132">
        <f>Q191</f>
        <v>0</v>
      </c>
      <c r="J103" s="132">
        <f>R191</f>
        <v>0</v>
      </c>
      <c r="K103" s="132">
        <f>K191</f>
        <v>0</v>
      </c>
      <c r="M103" s="129"/>
    </row>
    <row r="104" spans="1:47" s="10" customFormat="1" ht="19.899999999999999" customHeight="1">
      <c r="B104" s="129"/>
      <c r="D104" s="130" t="s">
        <v>119</v>
      </c>
      <c r="E104" s="131"/>
      <c r="F104" s="131"/>
      <c r="G104" s="131"/>
      <c r="H104" s="131"/>
      <c r="I104" s="132">
        <f>Q206</f>
        <v>0</v>
      </c>
      <c r="J104" s="132">
        <f>R206</f>
        <v>0</v>
      </c>
      <c r="K104" s="132">
        <f>K206</f>
        <v>0</v>
      </c>
      <c r="M104" s="129"/>
    </row>
    <row r="105" spans="1:47" s="10" customFormat="1" ht="19.899999999999999" customHeight="1">
      <c r="B105" s="129"/>
      <c r="D105" s="130" t="s">
        <v>120</v>
      </c>
      <c r="E105" s="131"/>
      <c r="F105" s="131"/>
      <c r="G105" s="131"/>
      <c r="H105" s="131"/>
      <c r="I105" s="132">
        <f>Q224</f>
        <v>0</v>
      </c>
      <c r="J105" s="132">
        <f>R224</f>
        <v>0</v>
      </c>
      <c r="K105" s="132">
        <f>K224</f>
        <v>0</v>
      </c>
      <c r="M105" s="129"/>
    </row>
    <row r="106" spans="1:47" s="10" customFormat="1" ht="19.899999999999999" customHeight="1">
      <c r="B106" s="129"/>
      <c r="D106" s="130" t="s">
        <v>121</v>
      </c>
      <c r="E106" s="131"/>
      <c r="F106" s="131"/>
      <c r="G106" s="131"/>
      <c r="H106" s="131"/>
      <c r="I106" s="132">
        <f>Q234</f>
        <v>0</v>
      </c>
      <c r="J106" s="132">
        <f>R234</f>
        <v>0</v>
      </c>
      <c r="K106" s="132">
        <f>K234</f>
        <v>0</v>
      </c>
      <c r="M106" s="129"/>
    </row>
    <row r="107" spans="1:47" s="10" customFormat="1" ht="19.899999999999999" customHeight="1">
      <c r="B107" s="129"/>
      <c r="D107" s="130" t="s">
        <v>122</v>
      </c>
      <c r="E107" s="131"/>
      <c r="F107" s="131"/>
      <c r="G107" s="131"/>
      <c r="H107" s="131"/>
      <c r="I107" s="132">
        <f>Q236</f>
        <v>0</v>
      </c>
      <c r="J107" s="132">
        <f>R236</f>
        <v>0</v>
      </c>
      <c r="K107" s="132">
        <f>K236</f>
        <v>0</v>
      </c>
      <c r="M107" s="129"/>
    </row>
    <row r="108" spans="1:47" s="10" customFormat="1" ht="19.899999999999999" customHeight="1">
      <c r="B108" s="129"/>
      <c r="D108" s="130" t="s">
        <v>123</v>
      </c>
      <c r="E108" s="131"/>
      <c r="F108" s="131"/>
      <c r="G108" s="131"/>
      <c r="H108" s="131"/>
      <c r="I108" s="132">
        <f>Q238</f>
        <v>0</v>
      </c>
      <c r="J108" s="132">
        <f>R238</f>
        <v>0</v>
      </c>
      <c r="K108" s="132">
        <f>K238</f>
        <v>0</v>
      </c>
      <c r="M108" s="129"/>
    </row>
    <row r="109" spans="1:47" s="10" customFormat="1" ht="19.899999999999999" customHeight="1">
      <c r="B109" s="129"/>
      <c r="D109" s="130" t="s">
        <v>124</v>
      </c>
      <c r="E109" s="131"/>
      <c r="F109" s="131"/>
      <c r="G109" s="131"/>
      <c r="H109" s="131"/>
      <c r="I109" s="132">
        <f>Q242</f>
        <v>0</v>
      </c>
      <c r="J109" s="132">
        <f>R242</f>
        <v>0</v>
      </c>
      <c r="K109" s="132">
        <f>K242</f>
        <v>0</v>
      </c>
      <c r="M109" s="129"/>
    </row>
    <row r="110" spans="1:47" s="9" customFormat="1" ht="24.95" customHeight="1">
      <c r="B110" s="125"/>
      <c r="D110" s="126" t="s">
        <v>125</v>
      </c>
      <c r="E110" s="127"/>
      <c r="F110" s="127"/>
      <c r="G110" s="127"/>
      <c r="H110" s="127"/>
      <c r="I110" s="128">
        <f>Q249</f>
        <v>0</v>
      </c>
      <c r="J110" s="128">
        <f>R249</f>
        <v>0</v>
      </c>
      <c r="K110" s="128">
        <f>K249</f>
        <v>0</v>
      </c>
      <c r="M110" s="125"/>
    </row>
    <row r="111" spans="1:47" s="10" customFormat="1" ht="19.899999999999999" customHeight="1">
      <c r="B111" s="129"/>
      <c r="D111" s="130" t="s">
        <v>126</v>
      </c>
      <c r="E111" s="131"/>
      <c r="F111" s="131"/>
      <c r="G111" s="131"/>
      <c r="H111" s="131"/>
      <c r="I111" s="132">
        <f>Q250</f>
        <v>0</v>
      </c>
      <c r="J111" s="132">
        <f>R250</f>
        <v>0</v>
      </c>
      <c r="K111" s="132">
        <f>K250</f>
        <v>0</v>
      </c>
      <c r="M111" s="129"/>
    </row>
    <row r="112" spans="1:47" s="10" customFormat="1" ht="19.899999999999999" customHeight="1">
      <c r="B112" s="129"/>
      <c r="D112" s="130" t="s">
        <v>127</v>
      </c>
      <c r="E112" s="131"/>
      <c r="F112" s="131"/>
      <c r="G112" s="131"/>
      <c r="H112" s="131"/>
      <c r="I112" s="132">
        <f>Q254</f>
        <v>0</v>
      </c>
      <c r="J112" s="132">
        <f>R254</f>
        <v>0</v>
      </c>
      <c r="K112" s="132">
        <f>K254</f>
        <v>0</v>
      </c>
      <c r="M112" s="129"/>
    </row>
    <row r="113" spans="1:65" s="2" customFormat="1" ht="21.75" customHeight="1">
      <c r="A113" s="32"/>
      <c r="B113" s="33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29.25" customHeight="1">
      <c r="A115" s="32"/>
      <c r="B115" s="33"/>
      <c r="C115" s="124" t="s">
        <v>128</v>
      </c>
      <c r="D115" s="32"/>
      <c r="E115" s="32"/>
      <c r="F115" s="32"/>
      <c r="G115" s="32"/>
      <c r="H115" s="32"/>
      <c r="I115" s="32"/>
      <c r="J115" s="32"/>
      <c r="K115" s="133">
        <f>ROUND(K116 + K117 + K118 + K119 + K120 + K121,2)</f>
        <v>0</v>
      </c>
      <c r="L115" s="32"/>
      <c r="M115" s="42"/>
      <c r="O115" s="134" t="s">
        <v>40</v>
      </c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8" customHeight="1">
      <c r="A116" s="32"/>
      <c r="B116" s="135"/>
      <c r="C116" s="136"/>
      <c r="D116" s="223" t="s">
        <v>129</v>
      </c>
      <c r="E116" s="250"/>
      <c r="F116" s="250"/>
      <c r="G116" s="136"/>
      <c r="H116" s="136"/>
      <c r="I116" s="136"/>
      <c r="J116" s="136"/>
      <c r="K116" s="97">
        <v>0</v>
      </c>
      <c r="L116" s="136"/>
      <c r="M116" s="138"/>
      <c r="N116" s="139"/>
      <c r="O116" s="140" t="s">
        <v>42</v>
      </c>
      <c r="P116" s="139"/>
      <c r="Q116" s="139"/>
      <c r="R116" s="139"/>
      <c r="S116" s="136"/>
      <c r="T116" s="136"/>
      <c r="U116" s="136"/>
      <c r="V116" s="136"/>
      <c r="W116" s="136"/>
      <c r="X116" s="136"/>
      <c r="Y116" s="136"/>
      <c r="Z116" s="136"/>
      <c r="AA116" s="136"/>
      <c r="AB116" s="136"/>
      <c r="AC116" s="136"/>
      <c r="AD116" s="136"/>
      <c r="AE116" s="136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  <c r="AV116" s="139"/>
      <c r="AW116" s="139"/>
      <c r="AX116" s="139"/>
      <c r="AY116" s="141" t="s">
        <v>130</v>
      </c>
      <c r="AZ116" s="139"/>
      <c r="BA116" s="139"/>
      <c r="BB116" s="139"/>
      <c r="BC116" s="139"/>
      <c r="BD116" s="139"/>
      <c r="BE116" s="142">
        <f t="shared" ref="BE116:BE121" si="1">IF(O116="základná",K116,0)</f>
        <v>0</v>
      </c>
      <c r="BF116" s="142">
        <f t="shared" ref="BF116:BF121" si="2">IF(O116="znížená",K116,0)</f>
        <v>0</v>
      </c>
      <c r="BG116" s="142">
        <f t="shared" ref="BG116:BG121" si="3">IF(O116="zákl. prenesená",K116,0)</f>
        <v>0</v>
      </c>
      <c r="BH116" s="142">
        <f t="shared" ref="BH116:BH121" si="4">IF(O116="zníž. prenesená",K116,0)</f>
        <v>0</v>
      </c>
      <c r="BI116" s="142">
        <f t="shared" ref="BI116:BI121" si="5">IF(O116="nulová",K116,0)</f>
        <v>0</v>
      </c>
      <c r="BJ116" s="141" t="s">
        <v>91</v>
      </c>
      <c r="BK116" s="139"/>
      <c r="BL116" s="139"/>
      <c r="BM116" s="139"/>
    </row>
    <row r="117" spans="1:65" s="2" customFormat="1" ht="18" customHeight="1">
      <c r="A117" s="32"/>
      <c r="B117" s="135"/>
      <c r="C117" s="136"/>
      <c r="D117" s="223" t="s">
        <v>131</v>
      </c>
      <c r="E117" s="250"/>
      <c r="F117" s="250"/>
      <c r="G117" s="136"/>
      <c r="H117" s="136"/>
      <c r="I117" s="136"/>
      <c r="J117" s="136"/>
      <c r="K117" s="97">
        <v>0</v>
      </c>
      <c r="L117" s="136"/>
      <c r="M117" s="138"/>
      <c r="N117" s="139"/>
      <c r="O117" s="140" t="s">
        <v>42</v>
      </c>
      <c r="P117" s="139"/>
      <c r="Q117" s="139"/>
      <c r="R117" s="139"/>
      <c r="S117" s="136"/>
      <c r="T117" s="136"/>
      <c r="U117" s="136"/>
      <c r="V117" s="136"/>
      <c r="W117" s="136"/>
      <c r="X117" s="136"/>
      <c r="Y117" s="136"/>
      <c r="Z117" s="136"/>
      <c r="AA117" s="136"/>
      <c r="AB117" s="136"/>
      <c r="AC117" s="136"/>
      <c r="AD117" s="136"/>
      <c r="AE117" s="136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  <c r="AV117" s="139"/>
      <c r="AW117" s="139"/>
      <c r="AX117" s="139"/>
      <c r="AY117" s="141" t="s">
        <v>130</v>
      </c>
      <c r="AZ117" s="139"/>
      <c r="BA117" s="139"/>
      <c r="BB117" s="139"/>
      <c r="BC117" s="139"/>
      <c r="BD117" s="139"/>
      <c r="BE117" s="142">
        <f t="shared" si="1"/>
        <v>0</v>
      </c>
      <c r="BF117" s="142">
        <f t="shared" si="2"/>
        <v>0</v>
      </c>
      <c r="BG117" s="142">
        <f t="shared" si="3"/>
        <v>0</v>
      </c>
      <c r="BH117" s="142">
        <f t="shared" si="4"/>
        <v>0</v>
      </c>
      <c r="BI117" s="142">
        <f t="shared" si="5"/>
        <v>0</v>
      </c>
      <c r="BJ117" s="141" t="s">
        <v>91</v>
      </c>
      <c r="BK117" s="139"/>
      <c r="BL117" s="139"/>
      <c r="BM117" s="139"/>
    </row>
    <row r="118" spans="1:65" s="2" customFormat="1" ht="18" customHeight="1">
      <c r="A118" s="32"/>
      <c r="B118" s="135"/>
      <c r="C118" s="136"/>
      <c r="D118" s="223" t="s">
        <v>132</v>
      </c>
      <c r="E118" s="250"/>
      <c r="F118" s="250"/>
      <c r="G118" s="136"/>
      <c r="H118" s="136"/>
      <c r="I118" s="136"/>
      <c r="J118" s="136"/>
      <c r="K118" s="97">
        <v>0</v>
      </c>
      <c r="L118" s="136"/>
      <c r="M118" s="138"/>
      <c r="N118" s="139"/>
      <c r="O118" s="140" t="s">
        <v>42</v>
      </c>
      <c r="P118" s="139"/>
      <c r="Q118" s="139"/>
      <c r="R118" s="139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  <c r="AV118" s="139"/>
      <c r="AW118" s="139"/>
      <c r="AX118" s="139"/>
      <c r="AY118" s="141" t="s">
        <v>130</v>
      </c>
      <c r="AZ118" s="139"/>
      <c r="BA118" s="139"/>
      <c r="BB118" s="139"/>
      <c r="BC118" s="139"/>
      <c r="BD118" s="139"/>
      <c r="BE118" s="142">
        <f t="shared" si="1"/>
        <v>0</v>
      </c>
      <c r="BF118" s="142">
        <f t="shared" si="2"/>
        <v>0</v>
      </c>
      <c r="BG118" s="142">
        <f t="shared" si="3"/>
        <v>0</v>
      </c>
      <c r="BH118" s="142">
        <f t="shared" si="4"/>
        <v>0</v>
      </c>
      <c r="BI118" s="142">
        <f t="shared" si="5"/>
        <v>0</v>
      </c>
      <c r="BJ118" s="141" t="s">
        <v>91</v>
      </c>
      <c r="BK118" s="139"/>
      <c r="BL118" s="139"/>
      <c r="BM118" s="139"/>
    </row>
    <row r="119" spans="1:65" s="2" customFormat="1" ht="18" customHeight="1">
      <c r="A119" s="32"/>
      <c r="B119" s="135"/>
      <c r="C119" s="136"/>
      <c r="D119" s="223" t="s">
        <v>133</v>
      </c>
      <c r="E119" s="250"/>
      <c r="F119" s="250"/>
      <c r="G119" s="136"/>
      <c r="H119" s="136"/>
      <c r="I119" s="136"/>
      <c r="J119" s="136"/>
      <c r="K119" s="97">
        <v>0</v>
      </c>
      <c r="L119" s="136"/>
      <c r="M119" s="138"/>
      <c r="N119" s="139"/>
      <c r="O119" s="140" t="s">
        <v>42</v>
      </c>
      <c r="P119" s="139"/>
      <c r="Q119" s="139"/>
      <c r="R119" s="139"/>
      <c r="S119" s="136"/>
      <c r="T119" s="136"/>
      <c r="U119" s="136"/>
      <c r="V119" s="136"/>
      <c r="W119" s="136"/>
      <c r="X119" s="136"/>
      <c r="Y119" s="136"/>
      <c r="Z119" s="136"/>
      <c r="AA119" s="136"/>
      <c r="AB119" s="136"/>
      <c r="AC119" s="136"/>
      <c r="AD119" s="136"/>
      <c r="AE119" s="136"/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139"/>
      <c r="AU119" s="139"/>
      <c r="AV119" s="139"/>
      <c r="AW119" s="139"/>
      <c r="AX119" s="139"/>
      <c r="AY119" s="141" t="s">
        <v>130</v>
      </c>
      <c r="AZ119" s="139"/>
      <c r="BA119" s="139"/>
      <c r="BB119" s="139"/>
      <c r="BC119" s="139"/>
      <c r="BD119" s="139"/>
      <c r="BE119" s="142">
        <f t="shared" si="1"/>
        <v>0</v>
      </c>
      <c r="BF119" s="142">
        <f t="shared" si="2"/>
        <v>0</v>
      </c>
      <c r="BG119" s="142">
        <f t="shared" si="3"/>
        <v>0</v>
      </c>
      <c r="BH119" s="142">
        <f t="shared" si="4"/>
        <v>0</v>
      </c>
      <c r="BI119" s="142">
        <f t="shared" si="5"/>
        <v>0</v>
      </c>
      <c r="BJ119" s="141" t="s">
        <v>91</v>
      </c>
      <c r="BK119" s="139"/>
      <c r="BL119" s="139"/>
      <c r="BM119" s="139"/>
    </row>
    <row r="120" spans="1:65" s="2" customFormat="1" ht="18" customHeight="1">
      <c r="A120" s="32"/>
      <c r="B120" s="135"/>
      <c r="C120" s="136"/>
      <c r="D120" s="223" t="s">
        <v>134</v>
      </c>
      <c r="E120" s="250"/>
      <c r="F120" s="250"/>
      <c r="G120" s="136"/>
      <c r="H120" s="136"/>
      <c r="I120" s="136"/>
      <c r="J120" s="136"/>
      <c r="K120" s="97">
        <v>0</v>
      </c>
      <c r="L120" s="136"/>
      <c r="M120" s="138"/>
      <c r="N120" s="139"/>
      <c r="O120" s="140" t="s">
        <v>42</v>
      </c>
      <c r="P120" s="139"/>
      <c r="Q120" s="139"/>
      <c r="R120" s="139"/>
      <c r="S120" s="136"/>
      <c r="T120" s="136"/>
      <c r="U120" s="136"/>
      <c r="V120" s="136"/>
      <c r="W120" s="136"/>
      <c r="X120" s="136"/>
      <c r="Y120" s="136"/>
      <c r="Z120" s="136"/>
      <c r="AA120" s="136"/>
      <c r="AB120" s="136"/>
      <c r="AC120" s="136"/>
      <c r="AD120" s="136"/>
      <c r="AE120" s="136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  <c r="AV120" s="139"/>
      <c r="AW120" s="139"/>
      <c r="AX120" s="139"/>
      <c r="AY120" s="141" t="s">
        <v>130</v>
      </c>
      <c r="AZ120" s="139"/>
      <c r="BA120" s="139"/>
      <c r="BB120" s="139"/>
      <c r="BC120" s="139"/>
      <c r="BD120" s="139"/>
      <c r="BE120" s="142">
        <f t="shared" si="1"/>
        <v>0</v>
      </c>
      <c r="BF120" s="142">
        <f t="shared" si="2"/>
        <v>0</v>
      </c>
      <c r="BG120" s="142">
        <f t="shared" si="3"/>
        <v>0</v>
      </c>
      <c r="BH120" s="142">
        <f t="shared" si="4"/>
        <v>0</v>
      </c>
      <c r="BI120" s="142">
        <f t="shared" si="5"/>
        <v>0</v>
      </c>
      <c r="BJ120" s="141" t="s">
        <v>91</v>
      </c>
      <c r="BK120" s="139"/>
      <c r="BL120" s="139"/>
      <c r="BM120" s="139"/>
    </row>
    <row r="121" spans="1:65" s="2" customFormat="1" ht="18" customHeight="1">
      <c r="A121" s="32"/>
      <c r="B121" s="135"/>
      <c r="C121" s="136"/>
      <c r="D121" s="137" t="s">
        <v>135</v>
      </c>
      <c r="E121" s="136"/>
      <c r="F121" s="136"/>
      <c r="G121" s="136"/>
      <c r="H121" s="136"/>
      <c r="I121" s="136"/>
      <c r="J121" s="136"/>
      <c r="K121" s="97">
        <f>ROUND(K32*T121,2)</f>
        <v>0</v>
      </c>
      <c r="L121" s="136"/>
      <c r="M121" s="138"/>
      <c r="N121" s="139"/>
      <c r="O121" s="140" t="s">
        <v>42</v>
      </c>
      <c r="P121" s="139"/>
      <c r="Q121" s="139"/>
      <c r="R121" s="139"/>
      <c r="S121" s="136"/>
      <c r="T121" s="136"/>
      <c r="U121" s="136"/>
      <c r="V121" s="136"/>
      <c r="W121" s="136"/>
      <c r="X121" s="136"/>
      <c r="Y121" s="136"/>
      <c r="Z121" s="136"/>
      <c r="AA121" s="136"/>
      <c r="AB121" s="136"/>
      <c r="AC121" s="136"/>
      <c r="AD121" s="136"/>
      <c r="AE121" s="136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139"/>
      <c r="AU121" s="139"/>
      <c r="AV121" s="139"/>
      <c r="AW121" s="139"/>
      <c r="AX121" s="139"/>
      <c r="AY121" s="141" t="s">
        <v>136</v>
      </c>
      <c r="AZ121" s="139"/>
      <c r="BA121" s="139"/>
      <c r="BB121" s="139"/>
      <c r="BC121" s="139"/>
      <c r="BD121" s="139"/>
      <c r="BE121" s="142">
        <f t="shared" si="1"/>
        <v>0</v>
      </c>
      <c r="BF121" s="142">
        <f t="shared" si="2"/>
        <v>0</v>
      </c>
      <c r="BG121" s="142">
        <f t="shared" si="3"/>
        <v>0</v>
      </c>
      <c r="BH121" s="142">
        <f t="shared" si="4"/>
        <v>0</v>
      </c>
      <c r="BI121" s="142">
        <f t="shared" si="5"/>
        <v>0</v>
      </c>
      <c r="BJ121" s="141" t="s">
        <v>91</v>
      </c>
      <c r="BK121" s="139"/>
      <c r="BL121" s="139"/>
      <c r="BM121" s="139"/>
    </row>
    <row r="122" spans="1:65" s="2" customFormat="1">
      <c r="A122" s="32"/>
      <c r="B122" s="33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5" s="2" customFormat="1" ht="29.25" customHeight="1">
      <c r="A123" s="32"/>
      <c r="B123" s="33"/>
      <c r="C123" s="104" t="s">
        <v>100</v>
      </c>
      <c r="D123" s="105"/>
      <c r="E123" s="105"/>
      <c r="F123" s="105"/>
      <c r="G123" s="105"/>
      <c r="H123" s="105"/>
      <c r="I123" s="105"/>
      <c r="J123" s="105"/>
      <c r="K123" s="106">
        <f>ROUND(K98+K115,2)</f>
        <v>0</v>
      </c>
      <c r="L123" s="105"/>
      <c r="M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5" s="2" customFormat="1" ht="6.95" customHeight="1">
      <c r="A124" s="32"/>
      <c r="B124" s="47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8" spans="1:65" s="2" customFormat="1" ht="6.95" customHeight="1">
      <c r="A128" s="32"/>
      <c r="B128" s="49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4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3" s="2" customFormat="1" ht="24.95" customHeight="1">
      <c r="A129" s="32"/>
      <c r="B129" s="33"/>
      <c r="C129" s="18" t="s">
        <v>596</v>
      </c>
      <c r="D129" s="32"/>
      <c r="E129" s="32"/>
      <c r="F129" s="32"/>
      <c r="G129" s="32"/>
      <c r="H129" s="32"/>
      <c r="I129" s="32"/>
      <c r="J129" s="32"/>
      <c r="K129" s="32"/>
      <c r="L129" s="32"/>
      <c r="M129" s="4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3" s="2" customFormat="1" ht="6.95" customHeight="1">
      <c r="A130" s="32"/>
      <c r="B130" s="33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4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pans="1:63" s="2" customFormat="1" ht="12" customHeight="1">
      <c r="A131" s="32"/>
      <c r="B131" s="33"/>
      <c r="C131" s="24" t="s">
        <v>16</v>
      </c>
      <c r="D131" s="32"/>
      <c r="E131" s="32"/>
      <c r="F131" s="32"/>
      <c r="G131" s="32"/>
      <c r="H131" s="32"/>
      <c r="I131" s="32"/>
      <c r="J131" s="32"/>
      <c r="K131" s="32"/>
      <c r="L131" s="32"/>
      <c r="M131" s="4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spans="1:63" s="2" customFormat="1" ht="16.5" customHeight="1">
      <c r="A132" s="32"/>
      <c r="B132" s="33"/>
      <c r="C132" s="32"/>
      <c r="D132" s="32"/>
      <c r="E132" s="251" t="str">
        <f>E7</f>
        <v>Zariadenie pre seniorov, Svit</v>
      </c>
      <c r="F132" s="252"/>
      <c r="G132" s="252"/>
      <c r="H132" s="252"/>
      <c r="I132" s="32"/>
      <c r="J132" s="32"/>
      <c r="K132" s="32"/>
      <c r="L132" s="32"/>
      <c r="M132" s="4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spans="1:63" s="1" customFormat="1" ht="12" customHeight="1">
      <c r="B133" s="17"/>
      <c r="C133" s="24" t="s">
        <v>102</v>
      </c>
      <c r="M133" s="17"/>
    </row>
    <row r="134" spans="1:63" s="2" customFormat="1" ht="16.5" customHeight="1">
      <c r="A134" s="32"/>
      <c r="B134" s="33"/>
      <c r="C134" s="32"/>
      <c r="D134" s="32"/>
      <c r="E134" s="251" t="s">
        <v>103</v>
      </c>
      <c r="F134" s="249"/>
      <c r="G134" s="249"/>
      <c r="H134" s="249"/>
      <c r="I134" s="32"/>
      <c r="J134" s="32"/>
      <c r="K134" s="32"/>
      <c r="L134" s="32"/>
      <c r="M134" s="4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</row>
    <row r="135" spans="1:63" s="2" customFormat="1" ht="12" customHeight="1">
      <c r="A135" s="32"/>
      <c r="B135" s="33"/>
      <c r="C135" s="24" t="s">
        <v>104</v>
      </c>
      <c r="D135" s="32"/>
      <c r="E135" s="32"/>
      <c r="F135" s="32"/>
      <c r="G135" s="32"/>
      <c r="H135" s="32"/>
      <c r="I135" s="32"/>
      <c r="J135" s="32"/>
      <c r="K135" s="32"/>
      <c r="L135" s="32"/>
      <c r="M135" s="4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</row>
    <row r="136" spans="1:63" s="2" customFormat="1" ht="16.5" customHeight="1">
      <c r="A136" s="32"/>
      <c r="B136" s="33"/>
      <c r="C136" s="32"/>
      <c r="D136" s="32"/>
      <c r="E136" s="240" t="str">
        <f>E11</f>
        <v xml:space="preserve">400 - Ústredné vykurovanie </v>
      </c>
      <c r="F136" s="249"/>
      <c r="G136" s="249"/>
      <c r="H136" s="249"/>
      <c r="I136" s="32"/>
      <c r="J136" s="32"/>
      <c r="K136" s="32"/>
      <c r="L136" s="32"/>
      <c r="M136" s="4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</row>
    <row r="137" spans="1:63" s="2" customFormat="1" ht="6.95" customHeight="1">
      <c r="A137" s="32"/>
      <c r="B137" s="33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4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</row>
    <row r="138" spans="1:63" s="2" customFormat="1" ht="12" customHeight="1">
      <c r="A138" s="32"/>
      <c r="B138" s="33"/>
      <c r="C138" s="24" t="s">
        <v>19</v>
      </c>
      <c r="D138" s="32"/>
      <c r="E138" s="32"/>
      <c r="F138" s="22" t="str">
        <f>F14</f>
        <v xml:space="preserve">Svit </v>
      </c>
      <c r="G138" s="32"/>
      <c r="H138" s="32"/>
      <c r="I138" s="24" t="s">
        <v>21</v>
      </c>
      <c r="J138" s="55" t="str">
        <f>IF(J14="","",J14)</f>
        <v>07. 2021</v>
      </c>
      <c r="K138" s="32"/>
      <c r="L138" s="32"/>
      <c r="M138" s="4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</row>
    <row r="139" spans="1:63" s="2" customFormat="1" ht="6.95" customHeight="1">
      <c r="A139" s="32"/>
      <c r="B139" s="33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4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</row>
    <row r="140" spans="1:63" s="2" customFormat="1" ht="15.2" customHeight="1">
      <c r="A140" s="32"/>
      <c r="B140" s="33"/>
      <c r="C140" s="24" t="s">
        <v>22</v>
      </c>
      <c r="D140" s="32"/>
      <c r="E140" s="32"/>
      <c r="F140" s="22" t="str">
        <f>E17</f>
        <v xml:space="preserve">Mesto Svit </v>
      </c>
      <c r="G140" s="32"/>
      <c r="H140" s="32"/>
      <c r="I140" s="24" t="s">
        <v>27</v>
      </c>
      <c r="J140" s="27" t="str">
        <f>E23</f>
        <v>TERMOKLIMA, s.r.o.</v>
      </c>
      <c r="K140" s="32"/>
      <c r="L140" s="32"/>
      <c r="M140" s="4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</row>
    <row r="141" spans="1:63" s="2" customFormat="1" ht="15.2" customHeight="1">
      <c r="A141" s="32"/>
      <c r="B141" s="33"/>
      <c r="C141" s="24" t="s">
        <v>26</v>
      </c>
      <c r="D141" s="32"/>
      <c r="E141" s="32"/>
      <c r="F141" s="22" t="str">
        <f>IF(E20="","",E20)</f>
        <v/>
      </c>
      <c r="G141" s="32"/>
      <c r="H141" s="32"/>
      <c r="I141" s="24" t="s">
        <v>29</v>
      </c>
      <c r="J141" s="27" t="str">
        <f>E26</f>
        <v xml:space="preserve"> </v>
      </c>
      <c r="K141" s="32"/>
      <c r="L141" s="32"/>
      <c r="M141" s="4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</row>
    <row r="142" spans="1:63" s="2" customFormat="1" ht="10.35" customHeight="1">
      <c r="A142" s="32"/>
      <c r="B142" s="33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4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</row>
    <row r="143" spans="1:63" s="11" customFormat="1" ht="29.25" customHeight="1">
      <c r="A143" s="143"/>
      <c r="B143" s="144"/>
      <c r="C143" s="145" t="s">
        <v>137</v>
      </c>
      <c r="D143" s="146" t="s">
        <v>61</v>
      </c>
      <c r="E143" s="146" t="s">
        <v>57</v>
      </c>
      <c r="F143" s="146" t="s">
        <v>58</v>
      </c>
      <c r="G143" s="146" t="s">
        <v>138</v>
      </c>
      <c r="H143" s="146" t="s">
        <v>139</v>
      </c>
      <c r="I143" s="146" t="s">
        <v>140</v>
      </c>
      <c r="J143" s="146" t="s">
        <v>141</v>
      </c>
      <c r="K143" s="147" t="s">
        <v>111</v>
      </c>
      <c r="L143" s="148" t="s">
        <v>142</v>
      </c>
      <c r="M143" s="149"/>
      <c r="N143" s="62" t="s">
        <v>1</v>
      </c>
      <c r="O143" s="63" t="s">
        <v>40</v>
      </c>
      <c r="P143" s="63" t="s">
        <v>143</v>
      </c>
      <c r="Q143" s="63" t="s">
        <v>144</v>
      </c>
      <c r="R143" s="63" t="s">
        <v>145</v>
      </c>
      <c r="S143" s="63" t="s">
        <v>146</v>
      </c>
      <c r="T143" s="63" t="s">
        <v>147</v>
      </c>
      <c r="U143" s="63" t="s">
        <v>148</v>
      </c>
      <c r="V143" s="63" t="s">
        <v>149</v>
      </c>
      <c r="W143" s="63" t="s">
        <v>150</v>
      </c>
      <c r="X143" s="64" t="s">
        <v>151</v>
      </c>
      <c r="Y143" s="143"/>
      <c r="Z143" s="143"/>
      <c r="AA143" s="143"/>
      <c r="AB143" s="143"/>
      <c r="AC143" s="143"/>
      <c r="AD143" s="143"/>
      <c r="AE143" s="143"/>
    </row>
    <row r="144" spans="1:63" s="2" customFormat="1" ht="22.9" customHeight="1">
      <c r="A144" s="32"/>
      <c r="B144" s="33"/>
      <c r="C144" s="69" t="s">
        <v>106</v>
      </c>
      <c r="D144" s="32"/>
      <c r="E144" s="32"/>
      <c r="F144" s="32"/>
      <c r="G144" s="32"/>
      <c r="H144" s="32"/>
      <c r="I144" s="32"/>
      <c r="J144" s="32"/>
      <c r="K144" s="150">
        <f>BK144</f>
        <v>0</v>
      </c>
      <c r="L144" s="32"/>
      <c r="M144" s="33"/>
      <c r="N144" s="65"/>
      <c r="O144" s="56"/>
      <c r="P144" s="66"/>
      <c r="Q144" s="151">
        <f>Q145+Q249</f>
        <v>0</v>
      </c>
      <c r="R144" s="151">
        <f>R145+R249</f>
        <v>0</v>
      </c>
      <c r="S144" s="66"/>
      <c r="T144" s="152">
        <f>T145+T249</f>
        <v>0</v>
      </c>
      <c r="U144" s="66"/>
      <c r="V144" s="152">
        <f>V145+V249</f>
        <v>0.26914000000000005</v>
      </c>
      <c r="W144" s="66"/>
      <c r="X144" s="153">
        <f>X145+X249</f>
        <v>0</v>
      </c>
      <c r="Y144" s="32"/>
      <c r="Z144" s="32"/>
      <c r="AA144" s="32"/>
      <c r="AB144" s="32"/>
      <c r="AC144" s="32"/>
      <c r="AD144" s="32"/>
      <c r="AE144" s="32"/>
      <c r="AT144" s="14" t="s">
        <v>77</v>
      </c>
      <c r="AU144" s="14" t="s">
        <v>113</v>
      </c>
      <c r="BK144" s="154">
        <f>BK145+BK249</f>
        <v>0</v>
      </c>
    </row>
    <row r="145" spans="1:65" s="12" customFormat="1" ht="25.9" customHeight="1">
      <c r="B145" s="155"/>
      <c r="D145" s="156" t="s">
        <v>77</v>
      </c>
      <c r="E145" s="157" t="s">
        <v>152</v>
      </c>
      <c r="F145" s="157" t="s">
        <v>153</v>
      </c>
      <c r="I145" s="158"/>
      <c r="J145" s="158"/>
      <c r="K145" s="159">
        <f>BK145</f>
        <v>0</v>
      </c>
      <c r="M145" s="155"/>
      <c r="N145" s="160"/>
      <c r="O145" s="161"/>
      <c r="P145" s="161"/>
      <c r="Q145" s="162">
        <f>Q146+Q157+Q178+Q191+Q206+Q224+Q234+Q236+Q238+Q242</f>
        <v>0</v>
      </c>
      <c r="R145" s="162">
        <f>R146+R157+R178+R191+R206+R224+R234+R236+R238+R242</f>
        <v>0</v>
      </c>
      <c r="S145" s="161"/>
      <c r="T145" s="163">
        <f>T146+T157+T178+T191+T206+T224+T234+T236+T238+T242</f>
        <v>0</v>
      </c>
      <c r="U145" s="161"/>
      <c r="V145" s="163">
        <f>V146+V157+V178+V191+V206+V224+V234+V236+V238+V242</f>
        <v>0.26914000000000005</v>
      </c>
      <c r="W145" s="161"/>
      <c r="X145" s="164">
        <f>X146+X157+X178+X191+X206+X224+X234+X236+X238+X242</f>
        <v>0</v>
      </c>
      <c r="AR145" s="156" t="s">
        <v>91</v>
      </c>
      <c r="AT145" s="165" t="s">
        <v>77</v>
      </c>
      <c r="AU145" s="165" t="s">
        <v>78</v>
      </c>
      <c r="AY145" s="156" t="s">
        <v>154</v>
      </c>
      <c r="BK145" s="166">
        <f>BK146+BK157+BK178+BK191+BK206+BK224+BK234+BK236+BK238+BK242</f>
        <v>0</v>
      </c>
    </row>
    <row r="146" spans="1:65" s="12" customFormat="1" ht="22.9" customHeight="1">
      <c r="B146" s="155"/>
      <c r="D146" s="156" t="s">
        <v>77</v>
      </c>
      <c r="E146" s="167" t="s">
        <v>155</v>
      </c>
      <c r="F146" s="167" t="s">
        <v>156</v>
      </c>
      <c r="I146" s="158"/>
      <c r="J146" s="158"/>
      <c r="K146" s="168">
        <f>BK146</f>
        <v>0</v>
      </c>
      <c r="M146" s="155"/>
      <c r="N146" s="160"/>
      <c r="O146" s="161"/>
      <c r="P146" s="161"/>
      <c r="Q146" s="162">
        <f>SUM(Q147:Q156)</f>
        <v>0</v>
      </c>
      <c r="R146" s="162">
        <f>SUM(R147:R156)</f>
        <v>0</v>
      </c>
      <c r="S146" s="161"/>
      <c r="T146" s="163">
        <f>SUM(T147:T156)</f>
        <v>0</v>
      </c>
      <c r="U146" s="161"/>
      <c r="V146" s="163">
        <f>SUM(V147:V156)</f>
        <v>6.8000000000000005E-3</v>
      </c>
      <c r="W146" s="161"/>
      <c r="X146" s="164">
        <f>SUM(X147:X156)</f>
        <v>0</v>
      </c>
      <c r="AR146" s="156" t="s">
        <v>91</v>
      </c>
      <c r="AT146" s="165" t="s">
        <v>77</v>
      </c>
      <c r="AU146" s="165" t="s">
        <v>85</v>
      </c>
      <c r="AY146" s="156" t="s">
        <v>154</v>
      </c>
      <c r="BK146" s="166">
        <f>SUM(BK147:BK156)</f>
        <v>0</v>
      </c>
    </row>
    <row r="147" spans="1:65" s="2" customFormat="1" ht="24.2" customHeight="1">
      <c r="A147" s="32"/>
      <c r="B147" s="135"/>
      <c r="C147" s="169" t="s">
        <v>85</v>
      </c>
      <c r="D147" s="169" t="s">
        <v>157</v>
      </c>
      <c r="E147" s="170" t="s">
        <v>158</v>
      </c>
      <c r="F147" s="171" t="s">
        <v>159</v>
      </c>
      <c r="G147" s="172" t="s">
        <v>160</v>
      </c>
      <c r="H147" s="173">
        <v>26</v>
      </c>
      <c r="I147" s="174"/>
      <c r="J147" s="174"/>
      <c r="K147" s="175">
        <f t="shared" ref="K147:K156" si="6">ROUND(P147*H147,2)</f>
        <v>0</v>
      </c>
      <c r="L147" s="176"/>
      <c r="M147" s="33"/>
      <c r="N147" s="177" t="s">
        <v>1</v>
      </c>
      <c r="O147" s="178" t="s">
        <v>42</v>
      </c>
      <c r="P147" s="179">
        <f t="shared" ref="P147:P156" si="7">I147+J147</f>
        <v>0</v>
      </c>
      <c r="Q147" s="179">
        <f t="shared" ref="Q147:Q156" si="8">ROUND(I147*H147,2)</f>
        <v>0</v>
      </c>
      <c r="R147" s="179">
        <f t="shared" ref="R147:R156" si="9">ROUND(J147*H147,2)</f>
        <v>0</v>
      </c>
      <c r="S147" s="58"/>
      <c r="T147" s="180">
        <f t="shared" ref="T147:T156" si="10">S147*H147</f>
        <v>0</v>
      </c>
      <c r="U147" s="180">
        <v>1E-4</v>
      </c>
      <c r="V147" s="180">
        <f t="shared" ref="V147:V156" si="11">U147*H147</f>
        <v>2.6000000000000003E-3</v>
      </c>
      <c r="W147" s="180">
        <v>0</v>
      </c>
      <c r="X147" s="181">
        <f t="shared" ref="X147:X156" si="12">W147*H147</f>
        <v>0</v>
      </c>
      <c r="Y147" s="32"/>
      <c r="Z147" s="32"/>
      <c r="AA147" s="32"/>
      <c r="AB147" s="32"/>
      <c r="AC147" s="32"/>
      <c r="AD147" s="32"/>
      <c r="AE147" s="32"/>
      <c r="AR147" s="182" t="s">
        <v>161</v>
      </c>
      <c r="AT147" s="182" t="s">
        <v>157</v>
      </c>
      <c r="AU147" s="182" t="s">
        <v>91</v>
      </c>
      <c r="AY147" s="14" t="s">
        <v>154</v>
      </c>
      <c r="BE147" s="101">
        <f t="shared" ref="BE147:BE156" si="13">IF(O147="základná",K147,0)</f>
        <v>0</v>
      </c>
      <c r="BF147" s="101">
        <f t="shared" ref="BF147:BF156" si="14">IF(O147="znížená",K147,0)</f>
        <v>0</v>
      </c>
      <c r="BG147" s="101">
        <f t="shared" ref="BG147:BG156" si="15">IF(O147="zákl. prenesená",K147,0)</f>
        <v>0</v>
      </c>
      <c r="BH147" s="101">
        <f t="shared" ref="BH147:BH156" si="16">IF(O147="zníž. prenesená",K147,0)</f>
        <v>0</v>
      </c>
      <c r="BI147" s="101">
        <f t="shared" ref="BI147:BI156" si="17">IF(O147="nulová",K147,0)</f>
        <v>0</v>
      </c>
      <c r="BJ147" s="14" t="s">
        <v>91</v>
      </c>
      <c r="BK147" s="101">
        <f t="shared" ref="BK147:BK156" si="18">ROUND(P147*H147,2)</f>
        <v>0</v>
      </c>
      <c r="BL147" s="14" t="s">
        <v>161</v>
      </c>
      <c r="BM147" s="182" t="s">
        <v>162</v>
      </c>
    </row>
    <row r="148" spans="1:65" s="2" customFormat="1" ht="24.2" customHeight="1">
      <c r="A148" s="32"/>
      <c r="B148" s="135"/>
      <c r="C148" s="183" t="s">
        <v>91</v>
      </c>
      <c r="D148" s="183" t="s">
        <v>163</v>
      </c>
      <c r="E148" s="184" t="s">
        <v>164</v>
      </c>
      <c r="F148" s="185" t="s">
        <v>165</v>
      </c>
      <c r="G148" s="186" t="s">
        <v>166</v>
      </c>
      <c r="H148" s="187">
        <v>8</v>
      </c>
      <c r="I148" s="188"/>
      <c r="J148" s="189"/>
      <c r="K148" s="190">
        <f t="shared" si="6"/>
        <v>0</v>
      </c>
      <c r="L148" s="189"/>
      <c r="M148" s="191"/>
      <c r="N148" s="192" t="s">
        <v>1</v>
      </c>
      <c r="O148" s="178" t="s">
        <v>42</v>
      </c>
      <c r="P148" s="179">
        <f t="shared" si="7"/>
        <v>0</v>
      </c>
      <c r="Q148" s="179">
        <f t="shared" si="8"/>
        <v>0</v>
      </c>
      <c r="R148" s="179">
        <f t="shared" si="9"/>
        <v>0</v>
      </c>
      <c r="S148" s="58"/>
      <c r="T148" s="180">
        <f t="shared" si="10"/>
        <v>0</v>
      </c>
      <c r="U148" s="180">
        <v>0</v>
      </c>
      <c r="V148" s="180">
        <f t="shared" si="11"/>
        <v>0</v>
      </c>
      <c r="W148" s="180">
        <v>0</v>
      </c>
      <c r="X148" s="181">
        <f t="shared" si="12"/>
        <v>0</v>
      </c>
      <c r="Y148" s="32"/>
      <c r="Z148" s="32"/>
      <c r="AA148" s="32"/>
      <c r="AB148" s="32"/>
      <c r="AC148" s="32"/>
      <c r="AD148" s="32"/>
      <c r="AE148" s="32"/>
      <c r="AR148" s="182" t="s">
        <v>167</v>
      </c>
      <c r="AT148" s="182" t="s">
        <v>163</v>
      </c>
      <c r="AU148" s="182" t="s">
        <v>91</v>
      </c>
      <c r="AY148" s="14" t="s">
        <v>154</v>
      </c>
      <c r="BE148" s="101">
        <f t="shared" si="13"/>
        <v>0</v>
      </c>
      <c r="BF148" s="101">
        <f t="shared" si="14"/>
        <v>0</v>
      </c>
      <c r="BG148" s="101">
        <f t="shared" si="15"/>
        <v>0</v>
      </c>
      <c r="BH148" s="101">
        <f t="shared" si="16"/>
        <v>0</v>
      </c>
      <c r="BI148" s="101">
        <f t="shared" si="17"/>
        <v>0</v>
      </c>
      <c r="BJ148" s="14" t="s">
        <v>91</v>
      </c>
      <c r="BK148" s="101">
        <f t="shared" si="18"/>
        <v>0</v>
      </c>
      <c r="BL148" s="14" t="s">
        <v>161</v>
      </c>
      <c r="BM148" s="182" t="s">
        <v>168</v>
      </c>
    </row>
    <row r="149" spans="1:65" s="2" customFormat="1" ht="24.2" customHeight="1">
      <c r="A149" s="32"/>
      <c r="B149" s="135"/>
      <c r="C149" s="183" t="s">
        <v>169</v>
      </c>
      <c r="D149" s="183" t="s">
        <v>163</v>
      </c>
      <c r="E149" s="184" t="s">
        <v>170</v>
      </c>
      <c r="F149" s="185" t="s">
        <v>171</v>
      </c>
      <c r="G149" s="186" t="s">
        <v>166</v>
      </c>
      <c r="H149" s="187">
        <v>13.5</v>
      </c>
      <c r="I149" s="188"/>
      <c r="J149" s="189"/>
      <c r="K149" s="190">
        <f t="shared" si="6"/>
        <v>0</v>
      </c>
      <c r="L149" s="189"/>
      <c r="M149" s="191"/>
      <c r="N149" s="192" t="s">
        <v>1</v>
      </c>
      <c r="O149" s="178" t="s">
        <v>42</v>
      </c>
      <c r="P149" s="179">
        <f t="shared" si="7"/>
        <v>0</v>
      </c>
      <c r="Q149" s="179">
        <f t="shared" si="8"/>
        <v>0</v>
      </c>
      <c r="R149" s="179">
        <f t="shared" si="9"/>
        <v>0</v>
      </c>
      <c r="S149" s="58"/>
      <c r="T149" s="180">
        <f t="shared" si="10"/>
        <v>0</v>
      </c>
      <c r="U149" s="180">
        <v>0</v>
      </c>
      <c r="V149" s="180">
        <f t="shared" si="11"/>
        <v>0</v>
      </c>
      <c r="W149" s="180">
        <v>0</v>
      </c>
      <c r="X149" s="181">
        <f t="shared" si="12"/>
        <v>0</v>
      </c>
      <c r="Y149" s="32"/>
      <c r="Z149" s="32"/>
      <c r="AA149" s="32"/>
      <c r="AB149" s="32"/>
      <c r="AC149" s="32"/>
      <c r="AD149" s="32"/>
      <c r="AE149" s="32"/>
      <c r="AR149" s="182" t="s">
        <v>167</v>
      </c>
      <c r="AT149" s="182" t="s">
        <v>163</v>
      </c>
      <c r="AU149" s="182" t="s">
        <v>91</v>
      </c>
      <c r="AY149" s="14" t="s">
        <v>154</v>
      </c>
      <c r="BE149" s="101">
        <f t="shared" si="13"/>
        <v>0</v>
      </c>
      <c r="BF149" s="101">
        <f t="shared" si="14"/>
        <v>0</v>
      </c>
      <c r="BG149" s="101">
        <f t="shared" si="15"/>
        <v>0</v>
      </c>
      <c r="BH149" s="101">
        <f t="shared" si="16"/>
        <v>0</v>
      </c>
      <c r="BI149" s="101">
        <f t="shared" si="17"/>
        <v>0</v>
      </c>
      <c r="BJ149" s="14" t="s">
        <v>91</v>
      </c>
      <c r="BK149" s="101">
        <f t="shared" si="18"/>
        <v>0</v>
      </c>
      <c r="BL149" s="14" t="s">
        <v>161</v>
      </c>
      <c r="BM149" s="182" t="s">
        <v>172</v>
      </c>
    </row>
    <row r="150" spans="1:65" s="2" customFormat="1" ht="24.2" customHeight="1">
      <c r="A150" s="32"/>
      <c r="B150" s="135"/>
      <c r="C150" s="183" t="s">
        <v>173</v>
      </c>
      <c r="D150" s="183" t="s">
        <v>163</v>
      </c>
      <c r="E150" s="184" t="s">
        <v>174</v>
      </c>
      <c r="F150" s="185" t="s">
        <v>175</v>
      </c>
      <c r="G150" s="186" t="s">
        <v>166</v>
      </c>
      <c r="H150" s="187">
        <v>1</v>
      </c>
      <c r="I150" s="188"/>
      <c r="J150" s="189"/>
      <c r="K150" s="190">
        <f t="shared" si="6"/>
        <v>0</v>
      </c>
      <c r="L150" s="189"/>
      <c r="M150" s="191"/>
      <c r="N150" s="192" t="s">
        <v>1</v>
      </c>
      <c r="O150" s="178" t="s">
        <v>42</v>
      </c>
      <c r="P150" s="179">
        <f t="shared" si="7"/>
        <v>0</v>
      </c>
      <c r="Q150" s="179">
        <f t="shared" si="8"/>
        <v>0</v>
      </c>
      <c r="R150" s="179">
        <f t="shared" si="9"/>
        <v>0</v>
      </c>
      <c r="S150" s="58"/>
      <c r="T150" s="180">
        <f t="shared" si="10"/>
        <v>0</v>
      </c>
      <c r="U150" s="180">
        <v>0</v>
      </c>
      <c r="V150" s="180">
        <f t="shared" si="11"/>
        <v>0</v>
      </c>
      <c r="W150" s="180">
        <v>0</v>
      </c>
      <c r="X150" s="181">
        <f t="shared" si="12"/>
        <v>0</v>
      </c>
      <c r="Y150" s="32"/>
      <c r="Z150" s="32"/>
      <c r="AA150" s="32"/>
      <c r="AB150" s="32"/>
      <c r="AC150" s="32"/>
      <c r="AD150" s="32"/>
      <c r="AE150" s="32"/>
      <c r="AR150" s="182" t="s">
        <v>167</v>
      </c>
      <c r="AT150" s="182" t="s">
        <v>163</v>
      </c>
      <c r="AU150" s="182" t="s">
        <v>91</v>
      </c>
      <c r="AY150" s="14" t="s">
        <v>154</v>
      </c>
      <c r="BE150" s="101">
        <f t="shared" si="13"/>
        <v>0</v>
      </c>
      <c r="BF150" s="101">
        <f t="shared" si="14"/>
        <v>0</v>
      </c>
      <c r="BG150" s="101">
        <f t="shared" si="15"/>
        <v>0</v>
      </c>
      <c r="BH150" s="101">
        <f t="shared" si="16"/>
        <v>0</v>
      </c>
      <c r="BI150" s="101">
        <f t="shared" si="17"/>
        <v>0</v>
      </c>
      <c r="BJ150" s="14" t="s">
        <v>91</v>
      </c>
      <c r="BK150" s="101">
        <f t="shared" si="18"/>
        <v>0</v>
      </c>
      <c r="BL150" s="14" t="s">
        <v>161</v>
      </c>
      <c r="BM150" s="182" t="s">
        <v>176</v>
      </c>
    </row>
    <row r="151" spans="1:65" s="2" customFormat="1" ht="24.2" customHeight="1">
      <c r="A151" s="32"/>
      <c r="B151" s="135"/>
      <c r="C151" s="183" t="s">
        <v>177</v>
      </c>
      <c r="D151" s="183" t="s">
        <v>163</v>
      </c>
      <c r="E151" s="184" t="s">
        <v>178</v>
      </c>
      <c r="F151" s="185" t="s">
        <v>179</v>
      </c>
      <c r="G151" s="186" t="s">
        <v>166</v>
      </c>
      <c r="H151" s="187">
        <v>11.5</v>
      </c>
      <c r="I151" s="188"/>
      <c r="J151" s="189"/>
      <c r="K151" s="190">
        <f t="shared" si="6"/>
        <v>0</v>
      </c>
      <c r="L151" s="189"/>
      <c r="M151" s="191"/>
      <c r="N151" s="192" t="s">
        <v>1</v>
      </c>
      <c r="O151" s="178" t="s">
        <v>42</v>
      </c>
      <c r="P151" s="179">
        <f t="shared" si="7"/>
        <v>0</v>
      </c>
      <c r="Q151" s="179">
        <f t="shared" si="8"/>
        <v>0</v>
      </c>
      <c r="R151" s="179">
        <f t="shared" si="9"/>
        <v>0</v>
      </c>
      <c r="S151" s="58"/>
      <c r="T151" s="180">
        <f t="shared" si="10"/>
        <v>0</v>
      </c>
      <c r="U151" s="180">
        <v>0</v>
      </c>
      <c r="V151" s="180">
        <f t="shared" si="11"/>
        <v>0</v>
      </c>
      <c r="W151" s="180">
        <v>0</v>
      </c>
      <c r="X151" s="181">
        <f t="shared" si="12"/>
        <v>0</v>
      </c>
      <c r="Y151" s="32"/>
      <c r="Z151" s="32"/>
      <c r="AA151" s="32"/>
      <c r="AB151" s="32"/>
      <c r="AC151" s="32"/>
      <c r="AD151" s="32"/>
      <c r="AE151" s="32"/>
      <c r="AR151" s="182" t="s">
        <v>167</v>
      </c>
      <c r="AT151" s="182" t="s">
        <v>163</v>
      </c>
      <c r="AU151" s="182" t="s">
        <v>91</v>
      </c>
      <c r="AY151" s="14" t="s">
        <v>154</v>
      </c>
      <c r="BE151" s="101">
        <f t="shared" si="13"/>
        <v>0</v>
      </c>
      <c r="BF151" s="101">
        <f t="shared" si="14"/>
        <v>0</v>
      </c>
      <c r="BG151" s="101">
        <f t="shared" si="15"/>
        <v>0</v>
      </c>
      <c r="BH151" s="101">
        <f t="shared" si="16"/>
        <v>0</v>
      </c>
      <c r="BI151" s="101">
        <f t="shared" si="17"/>
        <v>0</v>
      </c>
      <c r="BJ151" s="14" t="s">
        <v>91</v>
      </c>
      <c r="BK151" s="101">
        <f t="shared" si="18"/>
        <v>0</v>
      </c>
      <c r="BL151" s="14" t="s">
        <v>161</v>
      </c>
      <c r="BM151" s="182" t="s">
        <v>180</v>
      </c>
    </row>
    <row r="152" spans="1:65" s="2" customFormat="1" ht="24.2" customHeight="1">
      <c r="A152" s="32"/>
      <c r="B152" s="135"/>
      <c r="C152" s="183" t="s">
        <v>181</v>
      </c>
      <c r="D152" s="183" t="s">
        <v>163</v>
      </c>
      <c r="E152" s="184" t="s">
        <v>182</v>
      </c>
      <c r="F152" s="185" t="s">
        <v>183</v>
      </c>
      <c r="G152" s="186" t="s">
        <v>166</v>
      </c>
      <c r="H152" s="187">
        <v>7</v>
      </c>
      <c r="I152" s="188"/>
      <c r="J152" s="189"/>
      <c r="K152" s="190">
        <f t="shared" si="6"/>
        <v>0</v>
      </c>
      <c r="L152" s="189"/>
      <c r="M152" s="191"/>
      <c r="N152" s="192" t="s">
        <v>1</v>
      </c>
      <c r="O152" s="178" t="s">
        <v>42</v>
      </c>
      <c r="P152" s="179">
        <f t="shared" si="7"/>
        <v>0</v>
      </c>
      <c r="Q152" s="179">
        <f t="shared" si="8"/>
        <v>0</v>
      </c>
      <c r="R152" s="179">
        <f t="shared" si="9"/>
        <v>0</v>
      </c>
      <c r="S152" s="58"/>
      <c r="T152" s="180">
        <f t="shared" si="10"/>
        <v>0</v>
      </c>
      <c r="U152" s="180">
        <v>0</v>
      </c>
      <c r="V152" s="180">
        <f t="shared" si="11"/>
        <v>0</v>
      </c>
      <c r="W152" s="180">
        <v>0</v>
      </c>
      <c r="X152" s="181">
        <f t="shared" si="12"/>
        <v>0</v>
      </c>
      <c r="Y152" s="32"/>
      <c r="Z152" s="32"/>
      <c r="AA152" s="32"/>
      <c r="AB152" s="32"/>
      <c r="AC152" s="32"/>
      <c r="AD152" s="32"/>
      <c r="AE152" s="32"/>
      <c r="AR152" s="182" t="s">
        <v>167</v>
      </c>
      <c r="AT152" s="182" t="s">
        <v>163</v>
      </c>
      <c r="AU152" s="182" t="s">
        <v>91</v>
      </c>
      <c r="AY152" s="14" t="s">
        <v>154</v>
      </c>
      <c r="BE152" s="101">
        <f t="shared" si="13"/>
        <v>0</v>
      </c>
      <c r="BF152" s="101">
        <f t="shared" si="14"/>
        <v>0</v>
      </c>
      <c r="BG152" s="101">
        <f t="shared" si="15"/>
        <v>0</v>
      </c>
      <c r="BH152" s="101">
        <f t="shared" si="16"/>
        <v>0</v>
      </c>
      <c r="BI152" s="101">
        <f t="shared" si="17"/>
        <v>0</v>
      </c>
      <c r="BJ152" s="14" t="s">
        <v>91</v>
      </c>
      <c r="BK152" s="101">
        <f t="shared" si="18"/>
        <v>0</v>
      </c>
      <c r="BL152" s="14" t="s">
        <v>161</v>
      </c>
      <c r="BM152" s="182" t="s">
        <v>184</v>
      </c>
    </row>
    <row r="153" spans="1:65" s="2" customFormat="1" ht="24.2" customHeight="1">
      <c r="A153" s="32"/>
      <c r="B153" s="135"/>
      <c r="C153" s="183" t="s">
        <v>185</v>
      </c>
      <c r="D153" s="183" t="s">
        <v>163</v>
      </c>
      <c r="E153" s="184" t="s">
        <v>186</v>
      </c>
      <c r="F153" s="185" t="s">
        <v>187</v>
      </c>
      <c r="G153" s="186" t="s">
        <v>166</v>
      </c>
      <c r="H153" s="187">
        <v>18</v>
      </c>
      <c r="I153" s="188"/>
      <c r="J153" s="189"/>
      <c r="K153" s="190">
        <f t="shared" si="6"/>
        <v>0</v>
      </c>
      <c r="L153" s="189"/>
      <c r="M153" s="191"/>
      <c r="N153" s="192" t="s">
        <v>1</v>
      </c>
      <c r="O153" s="178" t="s">
        <v>42</v>
      </c>
      <c r="P153" s="179">
        <f t="shared" si="7"/>
        <v>0</v>
      </c>
      <c r="Q153" s="179">
        <f t="shared" si="8"/>
        <v>0</v>
      </c>
      <c r="R153" s="179">
        <f t="shared" si="9"/>
        <v>0</v>
      </c>
      <c r="S153" s="58"/>
      <c r="T153" s="180">
        <f t="shared" si="10"/>
        <v>0</v>
      </c>
      <c r="U153" s="180">
        <v>0</v>
      </c>
      <c r="V153" s="180">
        <f t="shared" si="11"/>
        <v>0</v>
      </c>
      <c r="W153" s="180">
        <v>0</v>
      </c>
      <c r="X153" s="181">
        <f t="shared" si="12"/>
        <v>0</v>
      </c>
      <c r="Y153" s="32"/>
      <c r="Z153" s="32"/>
      <c r="AA153" s="32"/>
      <c r="AB153" s="32"/>
      <c r="AC153" s="32"/>
      <c r="AD153" s="32"/>
      <c r="AE153" s="32"/>
      <c r="AR153" s="182" t="s">
        <v>167</v>
      </c>
      <c r="AT153" s="182" t="s">
        <v>163</v>
      </c>
      <c r="AU153" s="182" t="s">
        <v>91</v>
      </c>
      <c r="AY153" s="14" t="s">
        <v>154</v>
      </c>
      <c r="BE153" s="101">
        <f t="shared" si="13"/>
        <v>0</v>
      </c>
      <c r="BF153" s="101">
        <f t="shared" si="14"/>
        <v>0</v>
      </c>
      <c r="BG153" s="101">
        <f t="shared" si="15"/>
        <v>0</v>
      </c>
      <c r="BH153" s="101">
        <f t="shared" si="16"/>
        <v>0</v>
      </c>
      <c r="BI153" s="101">
        <f t="shared" si="17"/>
        <v>0</v>
      </c>
      <c r="BJ153" s="14" t="s">
        <v>91</v>
      </c>
      <c r="BK153" s="101">
        <f t="shared" si="18"/>
        <v>0</v>
      </c>
      <c r="BL153" s="14" t="s">
        <v>161</v>
      </c>
      <c r="BM153" s="182" t="s">
        <v>188</v>
      </c>
    </row>
    <row r="154" spans="1:65" s="2" customFormat="1" ht="14.45" customHeight="1">
      <c r="A154" s="32"/>
      <c r="B154" s="135"/>
      <c r="C154" s="169" t="s">
        <v>189</v>
      </c>
      <c r="D154" s="169" t="s">
        <v>157</v>
      </c>
      <c r="E154" s="170" t="s">
        <v>190</v>
      </c>
      <c r="F154" s="171" t="s">
        <v>191</v>
      </c>
      <c r="G154" s="172" t="s">
        <v>166</v>
      </c>
      <c r="H154" s="173">
        <v>7</v>
      </c>
      <c r="I154" s="174"/>
      <c r="J154" s="174"/>
      <c r="K154" s="175">
        <f t="shared" si="6"/>
        <v>0</v>
      </c>
      <c r="L154" s="176"/>
      <c r="M154" s="33"/>
      <c r="N154" s="177" t="s">
        <v>1</v>
      </c>
      <c r="O154" s="178" t="s">
        <v>42</v>
      </c>
      <c r="P154" s="179">
        <f t="shared" si="7"/>
        <v>0</v>
      </c>
      <c r="Q154" s="179">
        <f t="shared" si="8"/>
        <v>0</v>
      </c>
      <c r="R154" s="179">
        <f t="shared" si="9"/>
        <v>0</v>
      </c>
      <c r="S154" s="58"/>
      <c r="T154" s="180">
        <f t="shared" si="10"/>
        <v>0</v>
      </c>
      <c r="U154" s="180">
        <v>3.0000000000000001E-5</v>
      </c>
      <c r="V154" s="180">
        <f t="shared" si="11"/>
        <v>2.1000000000000001E-4</v>
      </c>
      <c r="W154" s="180">
        <v>0</v>
      </c>
      <c r="X154" s="181">
        <f t="shared" si="12"/>
        <v>0</v>
      </c>
      <c r="Y154" s="32"/>
      <c r="Z154" s="32"/>
      <c r="AA154" s="32"/>
      <c r="AB154" s="32"/>
      <c r="AC154" s="32"/>
      <c r="AD154" s="32"/>
      <c r="AE154" s="32"/>
      <c r="AR154" s="182" t="s">
        <v>161</v>
      </c>
      <c r="AT154" s="182" t="s">
        <v>157</v>
      </c>
      <c r="AU154" s="182" t="s">
        <v>91</v>
      </c>
      <c r="AY154" s="14" t="s">
        <v>154</v>
      </c>
      <c r="BE154" s="101">
        <f t="shared" si="13"/>
        <v>0</v>
      </c>
      <c r="BF154" s="101">
        <f t="shared" si="14"/>
        <v>0</v>
      </c>
      <c r="BG154" s="101">
        <f t="shared" si="15"/>
        <v>0</v>
      </c>
      <c r="BH154" s="101">
        <f t="shared" si="16"/>
        <v>0</v>
      </c>
      <c r="BI154" s="101">
        <f t="shared" si="17"/>
        <v>0</v>
      </c>
      <c r="BJ154" s="14" t="s">
        <v>91</v>
      </c>
      <c r="BK154" s="101">
        <f t="shared" si="18"/>
        <v>0</v>
      </c>
      <c r="BL154" s="14" t="s">
        <v>161</v>
      </c>
      <c r="BM154" s="182" t="s">
        <v>192</v>
      </c>
    </row>
    <row r="155" spans="1:65" s="2" customFormat="1" ht="24.2" customHeight="1">
      <c r="A155" s="32"/>
      <c r="B155" s="135"/>
      <c r="C155" s="183" t="s">
        <v>193</v>
      </c>
      <c r="D155" s="183" t="s">
        <v>163</v>
      </c>
      <c r="E155" s="184" t="s">
        <v>194</v>
      </c>
      <c r="F155" s="185" t="s">
        <v>195</v>
      </c>
      <c r="G155" s="186" t="s">
        <v>166</v>
      </c>
      <c r="H155" s="187">
        <v>7</v>
      </c>
      <c r="I155" s="188"/>
      <c r="J155" s="189"/>
      <c r="K155" s="190">
        <f t="shared" si="6"/>
        <v>0</v>
      </c>
      <c r="L155" s="189"/>
      <c r="M155" s="191"/>
      <c r="N155" s="192" t="s">
        <v>1</v>
      </c>
      <c r="O155" s="178" t="s">
        <v>42</v>
      </c>
      <c r="P155" s="179">
        <f t="shared" si="7"/>
        <v>0</v>
      </c>
      <c r="Q155" s="179">
        <f t="shared" si="8"/>
        <v>0</v>
      </c>
      <c r="R155" s="179">
        <f t="shared" si="9"/>
        <v>0</v>
      </c>
      <c r="S155" s="58"/>
      <c r="T155" s="180">
        <f t="shared" si="10"/>
        <v>0</v>
      </c>
      <c r="U155" s="180">
        <v>5.6999999999999998E-4</v>
      </c>
      <c r="V155" s="180">
        <f t="shared" si="11"/>
        <v>3.9899999999999996E-3</v>
      </c>
      <c r="W155" s="180">
        <v>0</v>
      </c>
      <c r="X155" s="181">
        <f t="shared" si="12"/>
        <v>0</v>
      </c>
      <c r="Y155" s="32"/>
      <c r="Z155" s="32"/>
      <c r="AA155" s="32"/>
      <c r="AB155" s="32"/>
      <c r="AC155" s="32"/>
      <c r="AD155" s="32"/>
      <c r="AE155" s="32"/>
      <c r="AR155" s="182" t="s">
        <v>167</v>
      </c>
      <c r="AT155" s="182" t="s">
        <v>163</v>
      </c>
      <c r="AU155" s="182" t="s">
        <v>91</v>
      </c>
      <c r="AY155" s="14" t="s">
        <v>154</v>
      </c>
      <c r="BE155" s="101">
        <f t="shared" si="13"/>
        <v>0</v>
      </c>
      <c r="BF155" s="101">
        <f t="shared" si="14"/>
        <v>0</v>
      </c>
      <c r="BG155" s="101">
        <f t="shared" si="15"/>
        <v>0</v>
      </c>
      <c r="BH155" s="101">
        <f t="shared" si="16"/>
        <v>0</v>
      </c>
      <c r="BI155" s="101">
        <f t="shared" si="17"/>
        <v>0</v>
      </c>
      <c r="BJ155" s="14" t="s">
        <v>91</v>
      </c>
      <c r="BK155" s="101">
        <f t="shared" si="18"/>
        <v>0</v>
      </c>
      <c r="BL155" s="14" t="s">
        <v>161</v>
      </c>
      <c r="BM155" s="182" t="s">
        <v>196</v>
      </c>
    </row>
    <row r="156" spans="1:65" s="2" customFormat="1" ht="24.2" customHeight="1">
      <c r="A156" s="32"/>
      <c r="B156" s="135"/>
      <c r="C156" s="169" t="s">
        <v>197</v>
      </c>
      <c r="D156" s="169" t="s">
        <v>157</v>
      </c>
      <c r="E156" s="170" t="s">
        <v>198</v>
      </c>
      <c r="F156" s="171" t="s">
        <v>199</v>
      </c>
      <c r="G156" s="172" t="s">
        <v>200</v>
      </c>
      <c r="H156" s="193"/>
      <c r="I156" s="174"/>
      <c r="J156" s="174"/>
      <c r="K156" s="175">
        <f t="shared" si="6"/>
        <v>0</v>
      </c>
      <c r="L156" s="176"/>
      <c r="M156" s="33"/>
      <c r="N156" s="177" t="s">
        <v>1</v>
      </c>
      <c r="O156" s="178" t="s">
        <v>42</v>
      </c>
      <c r="P156" s="179">
        <f t="shared" si="7"/>
        <v>0</v>
      </c>
      <c r="Q156" s="179">
        <f t="shared" si="8"/>
        <v>0</v>
      </c>
      <c r="R156" s="179">
        <f t="shared" si="9"/>
        <v>0</v>
      </c>
      <c r="S156" s="58"/>
      <c r="T156" s="180">
        <f t="shared" si="10"/>
        <v>0</v>
      </c>
      <c r="U156" s="180">
        <v>0</v>
      </c>
      <c r="V156" s="180">
        <f t="shared" si="11"/>
        <v>0</v>
      </c>
      <c r="W156" s="180">
        <v>0</v>
      </c>
      <c r="X156" s="181">
        <f t="shared" si="12"/>
        <v>0</v>
      </c>
      <c r="Y156" s="32"/>
      <c r="Z156" s="32"/>
      <c r="AA156" s="32"/>
      <c r="AB156" s="32"/>
      <c r="AC156" s="32"/>
      <c r="AD156" s="32"/>
      <c r="AE156" s="32"/>
      <c r="AR156" s="182" t="s">
        <v>161</v>
      </c>
      <c r="AT156" s="182" t="s">
        <v>157</v>
      </c>
      <c r="AU156" s="182" t="s">
        <v>91</v>
      </c>
      <c r="AY156" s="14" t="s">
        <v>154</v>
      </c>
      <c r="BE156" s="101">
        <f t="shared" si="13"/>
        <v>0</v>
      </c>
      <c r="BF156" s="101">
        <f t="shared" si="14"/>
        <v>0</v>
      </c>
      <c r="BG156" s="101">
        <f t="shared" si="15"/>
        <v>0</v>
      </c>
      <c r="BH156" s="101">
        <f t="shared" si="16"/>
        <v>0</v>
      </c>
      <c r="BI156" s="101">
        <f t="shared" si="17"/>
        <v>0</v>
      </c>
      <c r="BJ156" s="14" t="s">
        <v>91</v>
      </c>
      <c r="BK156" s="101">
        <f t="shared" si="18"/>
        <v>0</v>
      </c>
      <c r="BL156" s="14" t="s">
        <v>161</v>
      </c>
      <c r="BM156" s="182" t="s">
        <v>201</v>
      </c>
    </row>
    <row r="157" spans="1:65" s="12" customFormat="1" ht="22.9" customHeight="1">
      <c r="B157" s="155"/>
      <c r="D157" s="156" t="s">
        <v>77</v>
      </c>
      <c r="E157" s="167" t="s">
        <v>202</v>
      </c>
      <c r="F157" s="167" t="s">
        <v>203</v>
      </c>
      <c r="I157" s="158"/>
      <c r="J157" s="158"/>
      <c r="K157" s="168">
        <f>BK157</f>
        <v>0</v>
      </c>
      <c r="M157" s="155"/>
      <c r="N157" s="160"/>
      <c r="O157" s="161"/>
      <c r="P157" s="161"/>
      <c r="Q157" s="162">
        <f>SUM(Q158:Q177)</f>
        <v>0</v>
      </c>
      <c r="R157" s="162">
        <f>SUM(R158:R177)</f>
        <v>0</v>
      </c>
      <c r="S157" s="161"/>
      <c r="T157" s="163">
        <f>SUM(T158:T177)</f>
        <v>0</v>
      </c>
      <c r="U157" s="161"/>
      <c r="V157" s="163">
        <f>SUM(V158:V177)</f>
        <v>6.5760000000000013E-2</v>
      </c>
      <c r="W157" s="161"/>
      <c r="X157" s="164">
        <f>SUM(X158:X177)</f>
        <v>0</v>
      </c>
      <c r="AR157" s="156" t="s">
        <v>91</v>
      </c>
      <c r="AT157" s="165" t="s">
        <v>77</v>
      </c>
      <c r="AU157" s="165" t="s">
        <v>85</v>
      </c>
      <c r="AY157" s="156" t="s">
        <v>154</v>
      </c>
      <c r="BK157" s="166">
        <f>SUM(BK158:BK177)</f>
        <v>0</v>
      </c>
    </row>
    <row r="158" spans="1:65" s="2" customFormat="1" ht="14.45" customHeight="1">
      <c r="A158" s="32"/>
      <c r="B158" s="135"/>
      <c r="C158" s="169" t="s">
        <v>204</v>
      </c>
      <c r="D158" s="169" t="s">
        <v>157</v>
      </c>
      <c r="E158" s="170" t="s">
        <v>205</v>
      </c>
      <c r="F158" s="171" t="s">
        <v>206</v>
      </c>
      <c r="G158" s="172" t="s">
        <v>207</v>
      </c>
      <c r="H158" s="173">
        <v>1</v>
      </c>
      <c r="I158" s="174"/>
      <c r="J158" s="174"/>
      <c r="K158" s="175">
        <f t="shared" ref="K158:K177" si="19">ROUND(P158*H158,2)</f>
        <v>0</v>
      </c>
      <c r="L158" s="176"/>
      <c r="M158" s="33"/>
      <c r="N158" s="177" t="s">
        <v>1</v>
      </c>
      <c r="O158" s="178" t="s">
        <v>42</v>
      </c>
      <c r="P158" s="179">
        <f t="shared" ref="P158:P177" si="20">I158+J158</f>
        <v>0</v>
      </c>
      <c r="Q158" s="179">
        <f t="shared" ref="Q158:Q177" si="21">ROUND(I158*H158,2)</f>
        <v>0</v>
      </c>
      <c r="R158" s="179">
        <f t="shared" ref="R158:R177" si="22">ROUND(J158*H158,2)</f>
        <v>0</v>
      </c>
      <c r="S158" s="58"/>
      <c r="T158" s="180">
        <f t="shared" ref="T158:T177" si="23">S158*H158</f>
        <v>0</v>
      </c>
      <c r="U158" s="180">
        <v>0</v>
      </c>
      <c r="V158" s="180">
        <f t="shared" ref="V158:V177" si="24">U158*H158</f>
        <v>0</v>
      </c>
      <c r="W158" s="180">
        <v>0</v>
      </c>
      <c r="X158" s="181">
        <f t="shared" ref="X158:X177" si="25">W158*H158</f>
        <v>0</v>
      </c>
      <c r="Y158" s="32"/>
      <c r="Z158" s="32"/>
      <c r="AA158" s="32"/>
      <c r="AB158" s="32"/>
      <c r="AC158" s="32"/>
      <c r="AD158" s="32"/>
      <c r="AE158" s="32"/>
      <c r="AR158" s="182" t="s">
        <v>161</v>
      </c>
      <c r="AT158" s="182" t="s">
        <v>157</v>
      </c>
      <c r="AU158" s="182" t="s">
        <v>91</v>
      </c>
      <c r="AY158" s="14" t="s">
        <v>154</v>
      </c>
      <c r="BE158" s="101">
        <f t="shared" ref="BE158:BE177" si="26">IF(O158="základná",K158,0)</f>
        <v>0</v>
      </c>
      <c r="BF158" s="101">
        <f t="shared" ref="BF158:BF177" si="27">IF(O158="znížená",K158,0)</f>
        <v>0</v>
      </c>
      <c r="BG158" s="101">
        <f t="shared" ref="BG158:BG177" si="28">IF(O158="zákl. prenesená",K158,0)</f>
        <v>0</v>
      </c>
      <c r="BH158" s="101">
        <f t="shared" ref="BH158:BH177" si="29">IF(O158="zníž. prenesená",K158,0)</f>
        <v>0</v>
      </c>
      <c r="BI158" s="101">
        <f t="shared" ref="BI158:BI177" si="30">IF(O158="nulová",K158,0)</f>
        <v>0</v>
      </c>
      <c r="BJ158" s="14" t="s">
        <v>91</v>
      </c>
      <c r="BK158" s="101">
        <f t="shared" ref="BK158:BK177" si="31">ROUND(P158*H158,2)</f>
        <v>0</v>
      </c>
      <c r="BL158" s="14" t="s">
        <v>161</v>
      </c>
      <c r="BM158" s="182" t="s">
        <v>208</v>
      </c>
    </row>
    <row r="159" spans="1:65" s="2" customFormat="1" ht="14.45" customHeight="1">
      <c r="A159" s="32"/>
      <c r="B159" s="135"/>
      <c r="C159" s="183" t="s">
        <v>209</v>
      </c>
      <c r="D159" s="183" t="s">
        <v>163</v>
      </c>
      <c r="E159" s="184" t="s">
        <v>210</v>
      </c>
      <c r="F159" s="185" t="s">
        <v>211</v>
      </c>
      <c r="G159" s="186" t="s">
        <v>166</v>
      </c>
      <c r="H159" s="187">
        <v>5.5</v>
      </c>
      <c r="I159" s="188"/>
      <c r="J159" s="189"/>
      <c r="K159" s="190">
        <f t="shared" si="19"/>
        <v>0</v>
      </c>
      <c r="L159" s="189"/>
      <c r="M159" s="191"/>
      <c r="N159" s="192" t="s">
        <v>1</v>
      </c>
      <c r="O159" s="178" t="s">
        <v>42</v>
      </c>
      <c r="P159" s="179">
        <f t="shared" si="20"/>
        <v>0</v>
      </c>
      <c r="Q159" s="179">
        <f t="shared" si="21"/>
        <v>0</v>
      </c>
      <c r="R159" s="179">
        <f t="shared" si="22"/>
        <v>0</v>
      </c>
      <c r="S159" s="58"/>
      <c r="T159" s="180">
        <f t="shared" si="23"/>
        <v>0</v>
      </c>
      <c r="U159" s="180">
        <v>1.0200000000000001E-3</v>
      </c>
      <c r="V159" s="180">
        <f t="shared" si="24"/>
        <v>5.6100000000000004E-3</v>
      </c>
      <c r="W159" s="180">
        <v>0</v>
      </c>
      <c r="X159" s="181">
        <f t="shared" si="25"/>
        <v>0</v>
      </c>
      <c r="Y159" s="32"/>
      <c r="Z159" s="32"/>
      <c r="AA159" s="32"/>
      <c r="AB159" s="32"/>
      <c r="AC159" s="32"/>
      <c r="AD159" s="32"/>
      <c r="AE159" s="32"/>
      <c r="AR159" s="182" t="s">
        <v>167</v>
      </c>
      <c r="AT159" s="182" t="s">
        <v>163</v>
      </c>
      <c r="AU159" s="182" t="s">
        <v>91</v>
      </c>
      <c r="AY159" s="14" t="s">
        <v>154</v>
      </c>
      <c r="BE159" s="101">
        <f t="shared" si="26"/>
        <v>0</v>
      </c>
      <c r="BF159" s="101">
        <f t="shared" si="27"/>
        <v>0</v>
      </c>
      <c r="BG159" s="101">
        <f t="shared" si="28"/>
        <v>0</v>
      </c>
      <c r="BH159" s="101">
        <f t="shared" si="29"/>
        <v>0</v>
      </c>
      <c r="BI159" s="101">
        <f t="shared" si="30"/>
        <v>0</v>
      </c>
      <c r="BJ159" s="14" t="s">
        <v>91</v>
      </c>
      <c r="BK159" s="101">
        <f t="shared" si="31"/>
        <v>0</v>
      </c>
      <c r="BL159" s="14" t="s">
        <v>161</v>
      </c>
      <c r="BM159" s="182" t="s">
        <v>212</v>
      </c>
    </row>
    <row r="160" spans="1:65" s="2" customFormat="1" ht="14.45" customHeight="1">
      <c r="A160" s="32"/>
      <c r="B160" s="135"/>
      <c r="C160" s="183" t="s">
        <v>213</v>
      </c>
      <c r="D160" s="183" t="s">
        <v>163</v>
      </c>
      <c r="E160" s="184" t="s">
        <v>214</v>
      </c>
      <c r="F160" s="185" t="s">
        <v>215</v>
      </c>
      <c r="G160" s="186" t="s">
        <v>166</v>
      </c>
      <c r="H160" s="187">
        <v>18.5</v>
      </c>
      <c r="I160" s="188"/>
      <c r="J160" s="189"/>
      <c r="K160" s="190">
        <f t="shared" si="19"/>
        <v>0</v>
      </c>
      <c r="L160" s="189"/>
      <c r="M160" s="191"/>
      <c r="N160" s="192" t="s">
        <v>1</v>
      </c>
      <c r="O160" s="178" t="s">
        <v>42</v>
      </c>
      <c r="P160" s="179">
        <f t="shared" si="20"/>
        <v>0</v>
      </c>
      <c r="Q160" s="179">
        <f t="shared" si="21"/>
        <v>0</v>
      </c>
      <c r="R160" s="179">
        <f t="shared" si="22"/>
        <v>0</v>
      </c>
      <c r="S160" s="58"/>
      <c r="T160" s="180">
        <f t="shared" si="23"/>
        <v>0</v>
      </c>
      <c r="U160" s="180">
        <v>1.0200000000000001E-3</v>
      </c>
      <c r="V160" s="180">
        <f t="shared" si="24"/>
        <v>1.8870000000000001E-2</v>
      </c>
      <c r="W160" s="180">
        <v>0</v>
      </c>
      <c r="X160" s="181">
        <f t="shared" si="25"/>
        <v>0</v>
      </c>
      <c r="Y160" s="32"/>
      <c r="Z160" s="32"/>
      <c r="AA160" s="32"/>
      <c r="AB160" s="32"/>
      <c r="AC160" s="32"/>
      <c r="AD160" s="32"/>
      <c r="AE160" s="32"/>
      <c r="AR160" s="182" t="s">
        <v>167</v>
      </c>
      <c r="AT160" s="182" t="s">
        <v>163</v>
      </c>
      <c r="AU160" s="182" t="s">
        <v>91</v>
      </c>
      <c r="AY160" s="14" t="s">
        <v>154</v>
      </c>
      <c r="BE160" s="101">
        <f t="shared" si="26"/>
        <v>0</v>
      </c>
      <c r="BF160" s="101">
        <f t="shared" si="27"/>
        <v>0</v>
      </c>
      <c r="BG160" s="101">
        <f t="shared" si="28"/>
        <v>0</v>
      </c>
      <c r="BH160" s="101">
        <f t="shared" si="29"/>
        <v>0</v>
      </c>
      <c r="BI160" s="101">
        <f t="shared" si="30"/>
        <v>0</v>
      </c>
      <c r="BJ160" s="14" t="s">
        <v>91</v>
      </c>
      <c r="BK160" s="101">
        <f t="shared" si="31"/>
        <v>0</v>
      </c>
      <c r="BL160" s="14" t="s">
        <v>161</v>
      </c>
      <c r="BM160" s="182" t="s">
        <v>216</v>
      </c>
    </row>
    <row r="161" spans="1:65" s="2" customFormat="1" ht="14.45" customHeight="1">
      <c r="A161" s="32"/>
      <c r="B161" s="135"/>
      <c r="C161" s="183" t="s">
        <v>217</v>
      </c>
      <c r="D161" s="183" t="s">
        <v>163</v>
      </c>
      <c r="E161" s="184" t="s">
        <v>218</v>
      </c>
      <c r="F161" s="185" t="s">
        <v>219</v>
      </c>
      <c r="G161" s="186" t="s">
        <v>220</v>
      </c>
      <c r="H161" s="187">
        <v>1</v>
      </c>
      <c r="I161" s="188"/>
      <c r="J161" s="189"/>
      <c r="K161" s="190">
        <f t="shared" si="19"/>
        <v>0</v>
      </c>
      <c r="L161" s="189"/>
      <c r="M161" s="191"/>
      <c r="N161" s="192" t="s">
        <v>1</v>
      </c>
      <c r="O161" s="178" t="s">
        <v>42</v>
      </c>
      <c r="P161" s="179">
        <f t="shared" si="20"/>
        <v>0</v>
      </c>
      <c r="Q161" s="179">
        <f t="shared" si="21"/>
        <v>0</v>
      </c>
      <c r="R161" s="179">
        <f t="shared" si="22"/>
        <v>0</v>
      </c>
      <c r="S161" s="58"/>
      <c r="T161" s="180">
        <f t="shared" si="23"/>
        <v>0</v>
      </c>
      <c r="U161" s="180">
        <v>1.0200000000000001E-3</v>
      </c>
      <c r="V161" s="180">
        <f t="shared" si="24"/>
        <v>1.0200000000000001E-3</v>
      </c>
      <c r="W161" s="180">
        <v>0</v>
      </c>
      <c r="X161" s="181">
        <f t="shared" si="25"/>
        <v>0</v>
      </c>
      <c r="Y161" s="32"/>
      <c r="Z161" s="32"/>
      <c r="AA161" s="32"/>
      <c r="AB161" s="32"/>
      <c r="AC161" s="32"/>
      <c r="AD161" s="32"/>
      <c r="AE161" s="32"/>
      <c r="AR161" s="182" t="s">
        <v>167</v>
      </c>
      <c r="AT161" s="182" t="s">
        <v>163</v>
      </c>
      <c r="AU161" s="182" t="s">
        <v>91</v>
      </c>
      <c r="AY161" s="14" t="s">
        <v>154</v>
      </c>
      <c r="BE161" s="101">
        <f t="shared" si="26"/>
        <v>0</v>
      </c>
      <c r="BF161" s="101">
        <f t="shared" si="27"/>
        <v>0</v>
      </c>
      <c r="BG161" s="101">
        <f t="shared" si="28"/>
        <v>0</v>
      </c>
      <c r="BH161" s="101">
        <f t="shared" si="29"/>
        <v>0</v>
      </c>
      <c r="BI161" s="101">
        <f t="shared" si="30"/>
        <v>0</v>
      </c>
      <c r="BJ161" s="14" t="s">
        <v>91</v>
      </c>
      <c r="BK161" s="101">
        <f t="shared" si="31"/>
        <v>0</v>
      </c>
      <c r="BL161" s="14" t="s">
        <v>161</v>
      </c>
      <c r="BM161" s="182" t="s">
        <v>221</v>
      </c>
    </row>
    <row r="162" spans="1:65" s="2" customFormat="1" ht="14.45" customHeight="1">
      <c r="A162" s="32"/>
      <c r="B162" s="135"/>
      <c r="C162" s="183" t="s">
        <v>222</v>
      </c>
      <c r="D162" s="183" t="s">
        <v>163</v>
      </c>
      <c r="E162" s="184" t="s">
        <v>223</v>
      </c>
      <c r="F162" s="185" t="s">
        <v>224</v>
      </c>
      <c r="G162" s="186" t="s">
        <v>220</v>
      </c>
      <c r="H162" s="187">
        <v>8</v>
      </c>
      <c r="I162" s="188"/>
      <c r="J162" s="189"/>
      <c r="K162" s="190">
        <f t="shared" si="19"/>
        <v>0</v>
      </c>
      <c r="L162" s="189"/>
      <c r="M162" s="191"/>
      <c r="N162" s="192" t="s">
        <v>1</v>
      </c>
      <c r="O162" s="178" t="s">
        <v>42</v>
      </c>
      <c r="P162" s="179">
        <f t="shared" si="20"/>
        <v>0</v>
      </c>
      <c r="Q162" s="179">
        <f t="shared" si="21"/>
        <v>0</v>
      </c>
      <c r="R162" s="179">
        <f t="shared" si="22"/>
        <v>0</v>
      </c>
      <c r="S162" s="58"/>
      <c r="T162" s="180">
        <f t="shared" si="23"/>
        <v>0</v>
      </c>
      <c r="U162" s="180">
        <v>1.0200000000000001E-3</v>
      </c>
      <c r="V162" s="180">
        <f t="shared" si="24"/>
        <v>8.1600000000000006E-3</v>
      </c>
      <c r="W162" s="180">
        <v>0</v>
      </c>
      <c r="X162" s="181">
        <f t="shared" si="25"/>
        <v>0</v>
      </c>
      <c r="Y162" s="32"/>
      <c r="Z162" s="32"/>
      <c r="AA162" s="32"/>
      <c r="AB162" s="32"/>
      <c r="AC162" s="32"/>
      <c r="AD162" s="32"/>
      <c r="AE162" s="32"/>
      <c r="AR162" s="182" t="s">
        <v>167</v>
      </c>
      <c r="AT162" s="182" t="s">
        <v>163</v>
      </c>
      <c r="AU162" s="182" t="s">
        <v>91</v>
      </c>
      <c r="AY162" s="14" t="s">
        <v>154</v>
      </c>
      <c r="BE162" s="101">
        <f t="shared" si="26"/>
        <v>0</v>
      </c>
      <c r="BF162" s="101">
        <f t="shared" si="27"/>
        <v>0</v>
      </c>
      <c r="BG162" s="101">
        <f t="shared" si="28"/>
        <v>0</v>
      </c>
      <c r="BH162" s="101">
        <f t="shared" si="29"/>
        <v>0</v>
      </c>
      <c r="BI162" s="101">
        <f t="shared" si="30"/>
        <v>0</v>
      </c>
      <c r="BJ162" s="14" t="s">
        <v>91</v>
      </c>
      <c r="BK162" s="101">
        <f t="shared" si="31"/>
        <v>0</v>
      </c>
      <c r="BL162" s="14" t="s">
        <v>161</v>
      </c>
      <c r="BM162" s="182" t="s">
        <v>225</v>
      </c>
    </row>
    <row r="163" spans="1:65" s="2" customFormat="1" ht="14.45" customHeight="1">
      <c r="A163" s="32"/>
      <c r="B163" s="135"/>
      <c r="C163" s="183" t="s">
        <v>161</v>
      </c>
      <c r="D163" s="183" t="s">
        <v>163</v>
      </c>
      <c r="E163" s="184" t="s">
        <v>226</v>
      </c>
      <c r="F163" s="185" t="s">
        <v>227</v>
      </c>
      <c r="G163" s="186" t="s">
        <v>220</v>
      </c>
      <c r="H163" s="187">
        <v>3</v>
      </c>
      <c r="I163" s="188"/>
      <c r="J163" s="189"/>
      <c r="K163" s="190">
        <f t="shared" si="19"/>
        <v>0</v>
      </c>
      <c r="L163" s="189"/>
      <c r="M163" s="191"/>
      <c r="N163" s="192" t="s">
        <v>1</v>
      </c>
      <c r="O163" s="178" t="s">
        <v>42</v>
      </c>
      <c r="P163" s="179">
        <f t="shared" si="20"/>
        <v>0</v>
      </c>
      <c r="Q163" s="179">
        <f t="shared" si="21"/>
        <v>0</v>
      </c>
      <c r="R163" s="179">
        <f t="shared" si="22"/>
        <v>0</v>
      </c>
      <c r="S163" s="58"/>
      <c r="T163" s="180">
        <f t="shared" si="23"/>
        <v>0</v>
      </c>
      <c r="U163" s="180">
        <v>1.0200000000000001E-3</v>
      </c>
      <c r="V163" s="180">
        <f t="shared" si="24"/>
        <v>3.0600000000000002E-3</v>
      </c>
      <c r="W163" s="180">
        <v>0</v>
      </c>
      <c r="X163" s="181">
        <f t="shared" si="25"/>
        <v>0</v>
      </c>
      <c r="Y163" s="32"/>
      <c r="Z163" s="32"/>
      <c r="AA163" s="32"/>
      <c r="AB163" s="32"/>
      <c r="AC163" s="32"/>
      <c r="AD163" s="32"/>
      <c r="AE163" s="32"/>
      <c r="AR163" s="182" t="s">
        <v>167</v>
      </c>
      <c r="AT163" s="182" t="s">
        <v>163</v>
      </c>
      <c r="AU163" s="182" t="s">
        <v>91</v>
      </c>
      <c r="AY163" s="14" t="s">
        <v>154</v>
      </c>
      <c r="BE163" s="101">
        <f t="shared" si="26"/>
        <v>0</v>
      </c>
      <c r="BF163" s="101">
        <f t="shared" si="27"/>
        <v>0</v>
      </c>
      <c r="BG163" s="101">
        <f t="shared" si="28"/>
        <v>0</v>
      </c>
      <c r="BH163" s="101">
        <f t="shared" si="29"/>
        <v>0</v>
      </c>
      <c r="BI163" s="101">
        <f t="shared" si="30"/>
        <v>0</v>
      </c>
      <c r="BJ163" s="14" t="s">
        <v>91</v>
      </c>
      <c r="BK163" s="101">
        <f t="shared" si="31"/>
        <v>0</v>
      </c>
      <c r="BL163" s="14" t="s">
        <v>161</v>
      </c>
      <c r="BM163" s="182" t="s">
        <v>228</v>
      </c>
    </row>
    <row r="164" spans="1:65" s="2" customFormat="1" ht="14.45" customHeight="1">
      <c r="A164" s="32"/>
      <c r="B164" s="135"/>
      <c r="C164" s="183" t="s">
        <v>229</v>
      </c>
      <c r="D164" s="183" t="s">
        <v>163</v>
      </c>
      <c r="E164" s="184" t="s">
        <v>230</v>
      </c>
      <c r="F164" s="185" t="s">
        <v>231</v>
      </c>
      <c r="G164" s="186" t="s">
        <v>220</v>
      </c>
      <c r="H164" s="187">
        <v>8</v>
      </c>
      <c r="I164" s="188"/>
      <c r="J164" s="189"/>
      <c r="K164" s="190">
        <f t="shared" si="19"/>
        <v>0</v>
      </c>
      <c r="L164" s="189"/>
      <c r="M164" s="191"/>
      <c r="N164" s="192" t="s">
        <v>1</v>
      </c>
      <c r="O164" s="178" t="s">
        <v>42</v>
      </c>
      <c r="P164" s="179">
        <f t="shared" si="20"/>
        <v>0</v>
      </c>
      <c r="Q164" s="179">
        <f t="shared" si="21"/>
        <v>0</v>
      </c>
      <c r="R164" s="179">
        <f t="shared" si="22"/>
        <v>0</v>
      </c>
      <c r="S164" s="58"/>
      <c r="T164" s="180">
        <f t="shared" si="23"/>
        <v>0</v>
      </c>
      <c r="U164" s="180">
        <v>1.0200000000000001E-3</v>
      </c>
      <c r="V164" s="180">
        <f t="shared" si="24"/>
        <v>8.1600000000000006E-3</v>
      </c>
      <c r="W164" s="180">
        <v>0</v>
      </c>
      <c r="X164" s="181">
        <f t="shared" si="25"/>
        <v>0</v>
      </c>
      <c r="Y164" s="32"/>
      <c r="Z164" s="32"/>
      <c r="AA164" s="32"/>
      <c r="AB164" s="32"/>
      <c r="AC164" s="32"/>
      <c r="AD164" s="32"/>
      <c r="AE164" s="32"/>
      <c r="AR164" s="182" t="s">
        <v>167</v>
      </c>
      <c r="AT164" s="182" t="s">
        <v>163</v>
      </c>
      <c r="AU164" s="182" t="s">
        <v>91</v>
      </c>
      <c r="AY164" s="14" t="s">
        <v>154</v>
      </c>
      <c r="BE164" s="101">
        <f t="shared" si="26"/>
        <v>0</v>
      </c>
      <c r="BF164" s="101">
        <f t="shared" si="27"/>
        <v>0</v>
      </c>
      <c r="BG164" s="101">
        <f t="shared" si="28"/>
        <v>0</v>
      </c>
      <c r="BH164" s="101">
        <f t="shared" si="29"/>
        <v>0</v>
      </c>
      <c r="BI164" s="101">
        <f t="shared" si="30"/>
        <v>0</v>
      </c>
      <c r="BJ164" s="14" t="s">
        <v>91</v>
      </c>
      <c r="BK164" s="101">
        <f t="shared" si="31"/>
        <v>0</v>
      </c>
      <c r="BL164" s="14" t="s">
        <v>161</v>
      </c>
      <c r="BM164" s="182" t="s">
        <v>232</v>
      </c>
    </row>
    <row r="165" spans="1:65" s="2" customFormat="1" ht="14.45" customHeight="1">
      <c r="A165" s="32"/>
      <c r="B165" s="135"/>
      <c r="C165" s="183" t="s">
        <v>233</v>
      </c>
      <c r="D165" s="183" t="s">
        <v>163</v>
      </c>
      <c r="E165" s="184" t="s">
        <v>234</v>
      </c>
      <c r="F165" s="185" t="s">
        <v>235</v>
      </c>
      <c r="G165" s="186" t="s">
        <v>220</v>
      </c>
      <c r="H165" s="187">
        <v>1</v>
      </c>
      <c r="I165" s="188"/>
      <c r="J165" s="189"/>
      <c r="K165" s="190">
        <f t="shared" si="19"/>
        <v>0</v>
      </c>
      <c r="L165" s="189"/>
      <c r="M165" s="191"/>
      <c r="N165" s="192" t="s">
        <v>1</v>
      </c>
      <c r="O165" s="178" t="s">
        <v>42</v>
      </c>
      <c r="P165" s="179">
        <f t="shared" si="20"/>
        <v>0</v>
      </c>
      <c r="Q165" s="179">
        <f t="shared" si="21"/>
        <v>0</v>
      </c>
      <c r="R165" s="179">
        <f t="shared" si="22"/>
        <v>0</v>
      </c>
      <c r="S165" s="58"/>
      <c r="T165" s="180">
        <f t="shared" si="23"/>
        <v>0</v>
      </c>
      <c r="U165" s="180">
        <v>1.0200000000000001E-3</v>
      </c>
      <c r="V165" s="180">
        <f t="shared" si="24"/>
        <v>1.0200000000000001E-3</v>
      </c>
      <c r="W165" s="180">
        <v>0</v>
      </c>
      <c r="X165" s="181">
        <f t="shared" si="25"/>
        <v>0</v>
      </c>
      <c r="Y165" s="32"/>
      <c r="Z165" s="32"/>
      <c r="AA165" s="32"/>
      <c r="AB165" s="32"/>
      <c r="AC165" s="32"/>
      <c r="AD165" s="32"/>
      <c r="AE165" s="32"/>
      <c r="AR165" s="182" t="s">
        <v>167</v>
      </c>
      <c r="AT165" s="182" t="s">
        <v>163</v>
      </c>
      <c r="AU165" s="182" t="s">
        <v>91</v>
      </c>
      <c r="AY165" s="14" t="s">
        <v>154</v>
      </c>
      <c r="BE165" s="101">
        <f t="shared" si="26"/>
        <v>0</v>
      </c>
      <c r="BF165" s="101">
        <f t="shared" si="27"/>
        <v>0</v>
      </c>
      <c r="BG165" s="101">
        <f t="shared" si="28"/>
        <v>0</v>
      </c>
      <c r="BH165" s="101">
        <f t="shared" si="29"/>
        <v>0</v>
      </c>
      <c r="BI165" s="101">
        <f t="shared" si="30"/>
        <v>0</v>
      </c>
      <c r="BJ165" s="14" t="s">
        <v>91</v>
      </c>
      <c r="BK165" s="101">
        <f t="shared" si="31"/>
        <v>0</v>
      </c>
      <c r="BL165" s="14" t="s">
        <v>161</v>
      </c>
      <c r="BM165" s="182" t="s">
        <v>236</v>
      </c>
    </row>
    <row r="166" spans="1:65" s="2" customFormat="1" ht="14.45" customHeight="1">
      <c r="A166" s="32"/>
      <c r="B166" s="135"/>
      <c r="C166" s="183" t="s">
        <v>237</v>
      </c>
      <c r="D166" s="183" t="s">
        <v>163</v>
      </c>
      <c r="E166" s="184" t="s">
        <v>238</v>
      </c>
      <c r="F166" s="185" t="s">
        <v>239</v>
      </c>
      <c r="G166" s="186" t="s">
        <v>220</v>
      </c>
      <c r="H166" s="187">
        <v>1</v>
      </c>
      <c r="I166" s="188"/>
      <c r="J166" s="189"/>
      <c r="K166" s="190">
        <f t="shared" si="19"/>
        <v>0</v>
      </c>
      <c r="L166" s="189"/>
      <c r="M166" s="191"/>
      <c r="N166" s="192" t="s">
        <v>1</v>
      </c>
      <c r="O166" s="178" t="s">
        <v>42</v>
      </c>
      <c r="P166" s="179">
        <f t="shared" si="20"/>
        <v>0</v>
      </c>
      <c r="Q166" s="179">
        <f t="shared" si="21"/>
        <v>0</v>
      </c>
      <c r="R166" s="179">
        <f t="shared" si="22"/>
        <v>0</v>
      </c>
      <c r="S166" s="58"/>
      <c r="T166" s="180">
        <f t="shared" si="23"/>
        <v>0</v>
      </c>
      <c r="U166" s="180">
        <v>1.0200000000000001E-3</v>
      </c>
      <c r="V166" s="180">
        <f t="shared" si="24"/>
        <v>1.0200000000000001E-3</v>
      </c>
      <c r="W166" s="180">
        <v>0</v>
      </c>
      <c r="X166" s="181">
        <f t="shared" si="25"/>
        <v>0</v>
      </c>
      <c r="Y166" s="32"/>
      <c r="Z166" s="32"/>
      <c r="AA166" s="32"/>
      <c r="AB166" s="32"/>
      <c r="AC166" s="32"/>
      <c r="AD166" s="32"/>
      <c r="AE166" s="32"/>
      <c r="AR166" s="182" t="s">
        <v>167</v>
      </c>
      <c r="AT166" s="182" t="s">
        <v>163</v>
      </c>
      <c r="AU166" s="182" t="s">
        <v>91</v>
      </c>
      <c r="AY166" s="14" t="s">
        <v>154</v>
      </c>
      <c r="BE166" s="101">
        <f t="shared" si="26"/>
        <v>0</v>
      </c>
      <c r="BF166" s="101">
        <f t="shared" si="27"/>
        <v>0</v>
      </c>
      <c r="BG166" s="101">
        <f t="shared" si="28"/>
        <v>0</v>
      </c>
      <c r="BH166" s="101">
        <f t="shared" si="29"/>
        <v>0</v>
      </c>
      <c r="BI166" s="101">
        <f t="shared" si="30"/>
        <v>0</v>
      </c>
      <c r="BJ166" s="14" t="s">
        <v>91</v>
      </c>
      <c r="BK166" s="101">
        <f t="shared" si="31"/>
        <v>0</v>
      </c>
      <c r="BL166" s="14" t="s">
        <v>161</v>
      </c>
      <c r="BM166" s="182" t="s">
        <v>240</v>
      </c>
    </row>
    <row r="167" spans="1:65" s="2" customFormat="1" ht="24.2" customHeight="1">
      <c r="A167" s="32"/>
      <c r="B167" s="135"/>
      <c r="C167" s="183" t="s">
        <v>8</v>
      </c>
      <c r="D167" s="183" t="s">
        <v>163</v>
      </c>
      <c r="E167" s="184" t="s">
        <v>241</v>
      </c>
      <c r="F167" s="185" t="s">
        <v>242</v>
      </c>
      <c r="G167" s="186" t="s">
        <v>220</v>
      </c>
      <c r="H167" s="187">
        <v>4</v>
      </c>
      <c r="I167" s="188"/>
      <c r="J167" s="189"/>
      <c r="K167" s="190">
        <f t="shared" si="19"/>
        <v>0</v>
      </c>
      <c r="L167" s="189"/>
      <c r="M167" s="191"/>
      <c r="N167" s="192" t="s">
        <v>1</v>
      </c>
      <c r="O167" s="178" t="s">
        <v>42</v>
      </c>
      <c r="P167" s="179">
        <f t="shared" si="20"/>
        <v>0</v>
      </c>
      <c r="Q167" s="179">
        <f t="shared" si="21"/>
        <v>0</v>
      </c>
      <c r="R167" s="179">
        <f t="shared" si="22"/>
        <v>0</v>
      </c>
      <c r="S167" s="58"/>
      <c r="T167" s="180">
        <f t="shared" si="23"/>
        <v>0</v>
      </c>
      <c r="U167" s="180">
        <v>1.0200000000000001E-3</v>
      </c>
      <c r="V167" s="180">
        <f t="shared" si="24"/>
        <v>4.0800000000000003E-3</v>
      </c>
      <c r="W167" s="180">
        <v>0</v>
      </c>
      <c r="X167" s="181">
        <f t="shared" si="25"/>
        <v>0</v>
      </c>
      <c r="Y167" s="32"/>
      <c r="Z167" s="32"/>
      <c r="AA167" s="32"/>
      <c r="AB167" s="32"/>
      <c r="AC167" s="32"/>
      <c r="AD167" s="32"/>
      <c r="AE167" s="32"/>
      <c r="AR167" s="182" t="s">
        <v>167</v>
      </c>
      <c r="AT167" s="182" t="s">
        <v>163</v>
      </c>
      <c r="AU167" s="182" t="s">
        <v>91</v>
      </c>
      <c r="AY167" s="14" t="s">
        <v>154</v>
      </c>
      <c r="BE167" s="101">
        <f t="shared" si="26"/>
        <v>0</v>
      </c>
      <c r="BF167" s="101">
        <f t="shared" si="27"/>
        <v>0</v>
      </c>
      <c r="BG167" s="101">
        <f t="shared" si="28"/>
        <v>0</v>
      </c>
      <c r="BH167" s="101">
        <f t="shared" si="29"/>
        <v>0</v>
      </c>
      <c r="BI167" s="101">
        <f t="shared" si="30"/>
        <v>0</v>
      </c>
      <c r="BJ167" s="14" t="s">
        <v>91</v>
      </c>
      <c r="BK167" s="101">
        <f t="shared" si="31"/>
        <v>0</v>
      </c>
      <c r="BL167" s="14" t="s">
        <v>161</v>
      </c>
      <c r="BM167" s="182" t="s">
        <v>243</v>
      </c>
    </row>
    <row r="168" spans="1:65" s="2" customFormat="1" ht="24">
      <c r="A168" s="32"/>
      <c r="B168" s="135"/>
      <c r="C168" s="183" t="s">
        <v>244</v>
      </c>
      <c r="D168" s="183" t="s">
        <v>163</v>
      </c>
      <c r="E168" s="184" t="s">
        <v>245</v>
      </c>
      <c r="F168" s="185" t="s">
        <v>246</v>
      </c>
      <c r="G168" s="186" t="s">
        <v>220</v>
      </c>
      <c r="H168" s="187">
        <v>4</v>
      </c>
      <c r="I168" s="188"/>
      <c r="J168" s="189"/>
      <c r="K168" s="190">
        <f t="shared" si="19"/>
        <v>0</v>
      </c>
      <c r="L168" s="189"/>
      <c r="M168" s="191"/>
      <c r="N168" s="192" t="s">
        <v>1</v>
      </c>
      <c r="O168" s="178" t="s">
        <v>42</v>
      </c>
      <c r="P168" s="179">
        <f t="shared" si="20"/>
        <v>0</v>
      </c>
      <c r="Q168" s="179">
        <f t="shared" si="21"/>
        <v>0</v>
      </c>
      <c r="R168" s="179">
        <f t="shared" si="22"/>
        <v>0</v>
      </c>
      <c r="S168" s="58"/>
      <c r="T168" s="180">
        <f t="shared" si="23"/>
        <v>0</v>
      </c>
      <c r="U168" s="180">
        <v>1.0200000000000001E-3</v>
      </c>
      <c r="V168" s="180">
        <f t="shared" si="24"/>
        <v>4.0800000000000003E-3</v>
      </c>
      <c r="W168" s="180">
        <v>0</v>
      </c>
      <c r="X168" s="181">
        <f t="shared" si="25"/>
        <v>0</v>
      </c>
      <c r="Y168" s="32"/>
      <c r="Z168" s="32"/>
      <c r="AA168" s="32"/>
      <c r="AB168" s="32"/>
      <c r="AC168" s="32"/>
      <c r="AD168" s="32"/>
      <c r="AE168" s="32"/>
      <c r="AR168" s="182" t="s">
        <v>167</v>
      </c>
      <c r="AT168" s="182" t="s">
        <v>163</v>
      </c>
      <c r="AU168" s="182" t="s">
        <v>91</v>
      </c>
      <c r="AY168" s="14" t="s">
        <v>154</v>
      </c>
      <c r="BE168" s="101">
        <f t="shared" si="26"/>
        <v>0</v>
      </c>
      <c r="BF168" s="101">
        <f t="shared" si="27"/>
        <v>0</v>
      </c>
      <c r="BG168" s="101">
        <f t="shared" si="28"/>
        <v>0</v>
      </c>
      <c r="BH168" s="101">
        <f t="shared" si="29"/>
        <v>0</v>
      </c>
      <c r="BI168" s="101">
        <f t="shared" si="30"/>
        <v>0</v>
      </c>
      <c r="BJ168" s="14" t="s">
        <v>91</v>
      </c>
      <c r="BK168" s="101">
        <f t="shared" si="31"/>
        <v>0</v>
      </c>
      <c r="BL168" s="14" t="s">
        <v>161</v>
      </c>
      <c r="BM168" s="182" t="s">
        <v>247</v>
      </c>
    </row>
    <row r="169" spans="1:65" s="2" customFormat="1" ht="14.45" customHeight="1">
      <c r="A169" s="32"/>
      <c r="B169" s="135"/>
      <c r="C169" s="183" t="s">
        <v>248</v>
      </c>
      <c r="D169" s="183" t="s">
        <v>163</v>
      </c>
      <c r="E169" s="184" t="s">
        <v>249</v>
      </c>
      <c r="F169" s="185" t="s">
        <v>250</v>
      </c>
      <c r="G169" s="186" t="s">
        <v>220</v>
      </c>
      <c r="H169" s="187">
        <v>2</v>
      </c>
      <c r="I169" s="188"/>
      <c r="J169" s="189"/>
      <c r="K169" s="190">
        <f t="shared" si="19"/>
        <v>0</v>
      </c>
      <c r="L169" s="189"/>
      <c r="M169" s="191"/>
      <c r="N169" s="192" t="s">
        <v>1</v>
      </c>
      <c r="O169" s="178" t="s">
        <v>42</v>
      </c>
      <c r="P169" s="179">
        <f t="shared" si="20"/>
        <v>0</v>
      </c>
      <c r="Q169" s="179">
        <f t="shared" si="21"/>
        <v>0</v>
      </c>
      <c r="R169" s="179">
        <f t="shared" si="22"/>
        <v>0</v>
      </c>
      <c r="S169" s="58"/>
      <c r="T169" s="180">
        <f t="shared" si="23"/>
        <v>0</v>
      </c>
      <c r="U169" s="180">
        <v>1.0200000000000001E-3</v>
      </c>
      <c r="V169" s="180">
        <f t="shared" si="24"/>
        <v>2.0400000000000001E-3</v>
      </c>
      <c r="W169" s="180">
        <v>0</v>
      </c>
      <c r="X169" s="181">
        <f t="shared" si="25"/>
        <v>0</v>
      </c>
      <c r="Y169" s="32"/>
      <c r="Z169" s="32"/>
      <c r="AA169" s="32"/>
      <c r="AB169" s="32"/>
      <c r="AC169" s="32"/>
      <c r="AD169" s="32"/>
      <c r="AE169" s="32"/>
      <c r="AR169" s="182" t="s">
        <v>167</v>
      </c>
      <c r="AT169" s="182" t="s">
        <v>163</v>
      </c>
      <c r="AU169" s="182" t="s">
        <v>91</v>
      </c>
      <c r="AY169" s="14" t="s">
        <v>154</v>
      </c>
      <c r="BE169" s="101">
        <f t="shared" si="26"/>
        <v>0</v>
      </c>
      <c r="BF169" s="101">
        <f t="shared" si="27"/>
        <v>0</v>
      </c>
      <c r="BG169" s="101">
        <f t="shared" si="28"/>
        <v>0</v>
      </c>
      <c r="BH169" s="101">
        <f t="shared" si="29"/>
        <v>0</v>
      </c>
      <c r="BI169" s="101">
        <f t="shared" si="30"/>
        <v>0</v>
      </c>
      <c r="BJ169" s="14" t="s">
        <v>91</v>
      </c>
      <c r="BK169" s="101">
        <f t="shared" si="31"/>
        <v>0</v>
      </c>
      <c r="BL169" s="14" t="s">
        <v>161</v>
      </c>
      <c r="BM169" s="182" t="s">
        <v>251</v>
      </c>
    </row>
    <row r="170" spans="1:65" s="2" customFormat="1" ht="24.2" customHeight="1">
      <c r="A170" s="32"/>
      <c r="B170" s="135"/>
      <c r="C170" s="183" t="s">
        <v>252</v>
      </c>
      <c r="D170" s="183" t="s">
        <v>163</v>
      </c>
      <c r="E170" s="184" t="s">
        <v>253</v>
      </c>
      <c r="F170" s="185" t="s">
        <v>254</v>
      </c>
      <c r="G170" s="186" t="s">
        <v>220</v>
      </c>
      <c r="H170" s="187">
        <v>1</v>
      </c>
      <c r="I170" s="188"/>
      <c r="J170" s="189"/>
      <c r="K170" s="190">
        <f t="shared" si="19"/>
        <v>0</v>
      </c>
      <c r="L170" s="189"/>
      <c r="M170" s="191"/>
      <c r="N170" s="192" t="s">
        <v>1</v>
      </c>
      <c r="O170" s="178" t="s">
        <v>42</v>
      </c>
      <c r="P170" s="179">
        <f t="shared" si="20"/>
        <v>0</v>
      </c>
      <c r="Q170" s="179">
        <f t="shared" si="21"/>
        <v>0</v>
      </c>
      <c r="R170" s="179">
        <f t="shared" si="22"/>
        <v>0</v>
      </c>
      <c r="S170" s="58"/>
      <c r="T170" s="180">
        <f t="shared" si="23"/>
        <v>0</v>
      </c>
      <c r="U170" s="180">
        <v>1.0200000000000001E-3</v>
      </c>
      <c r="V170" s="180">
        <f t="shared" si="24"/>
        <v>1.0200000000000001E-3</v>
      </c>
      <c r="W170" s="180">
        <v>0</v>
      </c>
      <c r="X170" s="181">
        <f t="shared" si="25"/>
        <v>0</v>
      </c>
      <c r="Y170" s="32"/>
      <c r="Z170" s="32"/>
      <c r="AA170" s="32"/>
      <c r="AB170" s="32"/>
      <c r="AC170" s="32"/>
      <c r="AD170" s="32"/>
      <c r="AE170" s="32"/>
      <c r="AR170" s="182" t="s">
        <v>167</v>
      </c>
      <c r="AT170" s="182" t="s">
        <v>163</v>
      </c>
      <c r="AU170" s="182" t="s">
        <v>91</v>
      </c>
      <c r="AY170" s="14" t="s">
        <v>154</v>
      </c>
      <c r="BE170" s="101">
        <f t="shared" si="26"/>
        <v>0</v>
      </c>
      <c r="BF170" s="101">
        <f t="shared" si="27"/>
        <v>0</v>
      </c>
      <c r="BG170" s="101">
        <f t="shared" si="28"/>
        <v>0</v>
      </c>
      <c r="BH170" s="101">
        <f t="shared" si="29"/>
        <v>0</v>
      </c>
      <c r="BI170" s="101">
        <f t="shared" si="30"/>
        <v>0</v>
      </c>
      <c r="BJ170" s="14" t="s">
        <v>91</v>
      </c>
      <c r="BK170" s="101">
        <f t="shared" si="31"/>
        <v>0</v>
      </c>
      <c r="BL170" s="14" t="s">
        <v>161</v>
      </c>
      <c r="BM170" s="182" t="s">
        <v>255</v>
      </c>
    </row>
    <row r="171" spans="1:65" s="2" customFormat="1" ht="24.2" customHeight="1">
      <c r="A171" s="32"/>
      <c r="B171" s="135"/>
      <c r="C171" s="183" t="s">
        <v>256</v>
      </c>
      <c r="D171" s="183" t="s">
        <v>163</v>
      </c>
      <c r="E171" s="184" t="s">
        <v>257</v>
      </c>
      <c r="F171" s="185" t="s">
        <v>258</v>
      </c>
      <c r="G171" s="186" t="s">
        <v>220</v>
      </c>
      <c r="H171" s="187">
        <v>1</v>
      </c>
      <c r="I171" s="188"/>
      <c r="J171" s="189"/>
      <c r="K171" s="190">
        <f t="shared" si="19"/>
        <v>0</v>
      </c>
      <c r="L171" s="189"/>
      <c r="M171" s="191"/>
      <c r="N171" s="192" t="s">
        <v>1</v>
      </c>
      <c r="O171" s="178" t="s">
        <v>42</v>
      </c>
      <c r="P171" s="179">
        <f t="shared" si="20"/>
        <v>0</v>
      </c>
      <c r="Q171" s="179">
        <f t="shared" si="21"/>
        <v>0</v>
      </c>
      <c r="R171" s="179">
        <f t="shared" si="22"/>
        <v>0</v>
      </c>
      <c r="S171" s="58"/>
      <c r="T171" s="180">
        <f t="shared" si="23"/>
        <v>0</v>
      </c>
      <c r="U171" s="180">
        <v>1.0200000000000001E-3</v>
      </c>
      <c r="V171" s="180">
        <f t="shared" si="24"/>
        <v>1.0200000000000001E-3</v>
      </c>
      <c r="W171" s="180">
        <v>0</v>
      </c>
      <c r="X171" s="181">
        <f t="shared" si="25"/>
        <v>0</v>
      </c>
      <c r="Y171" s="32"/>
      <c r="Z171" s="32"/>
      <c r="AA171" s="32"/>
      <c r="AB171" s="32"/>
      <c r="AC171" s="32"/>
      <c r="AD171" s="32"/>
      <c r="AE171" s="32"/>
      <c r="AR171" s="182" t="s">
        <v>167</v>
      </c>
      <c r="AT171" s="182" t="s">
        <v>163</v>
      </c>
      <c r="AU171" s="182" t="s">
        <v>91</v>
      </c>
      <c r="AY171" s="14" t="s">
        <v>154</v>
      </c>
      <c r="BE171" s="101">
        <f t="shared" si="26"/>
        <v>0</v>
      </c>
      <c r="BF171" s="101">
        <f t="shared" si="27"/>
        <v>0</v>
      </c>
      <c r="BG171" s="101">
        <f t="shared" si="28"/>
        <v>0</v>
      </c>
      <c r="BH171" s="101">
        <f t="shared" si="29"/>
        <v>0</v>
      </c>
      <c r="BI171" s="101">
        <f t="shared" si="30"/>
        <v>0</v>
      </c>
      <c r="BJ171" s="14" t="s">
        <v>91</v>
      </c>
      <c r="BK171" s="101">
        <f t="shared" si="31"/>
        <v>0</v>
      </c>
      <c r="BL171" s="14" t="s">
        <v>161</v>
      </c>
      <c r="BM171" s="182" t="s">
        <v>259</v>
      </c>
    </row>
    <row r="172" spans="1:65" s="2" customFormat="1" ht="14.45" customHeight="1">
      <c r="A172" s="32"/>
      <c r="B172" s="135"/>
      <c r="C172" s="183" t="s">
        <v>260</v>
      </c>
      <c r="D172" s="183" t="s">
        <v>163</v>
      </c>
      <c r="E172" s="184" t="s">
        <v>261</v>
      </c>
      <c r="F172" s="185" t="s">
        <v>262</v>
      </c>
      <c r="G172" s="186" t="s">
        <v>220</v>
      </c>
      <c r="H172" s="187">
        <v>1</v>
      </c>
      <c r="I172" s="188"/>
      <c r="J172" s="189"/>
      <c r="K172" s="190">
        <f t="shared" si="19"/>
        <v>0</v>
      </c>
      <c r="L172" s="189"/>
      <c r="M172" s="191"/>
      <c r="N172" s="192" t="s">
        <v>1</v>
      </c>
      <c r="O172" s="178" t="s">
        <v>42</v>
      </c>
      <c r="P172" s="179">
        <f t="shared" si="20"/>
        <v>0</v>
      </c>
      <c r="Q172" s="179">
        <f t="shared" si="21"/>
        <v>0</v>
      </c>
      <c r="R172" s="179">
        <f t="shared" si="22"/>
        <v>0</v>
      </c>
      <c r="S172" s="58"/>
      <c r="T172" s="180">
        <f t="shared" si="23"/>
        <v>0</v>
      </c>
      <c r="U172" s="180">
        <v>1.0200000000000001E-3</v>
      </c>
      <c r="V172" s="180">
        <f t="shared" si="24"/>
        <v>1.0200000000000001E-3</v>
      </c>
      <c r="W172" s="180">
        <v>0</v>
      </c>
      <c r="X172" s="181">
        <f t="shared" si="25"/>
        <v>0</v>
      </c>
      <c r="Y172" s="32"/>
      <c r="Z172" s="32"/>
      <c r="AA172" s="32"/>
      <c r="AB172" s="32"/>
      <c r="AC172" s="32"/>
      <c r="AD172" s="32"/>
      <c r="AE172" s="32"/>
      <c r="AR172" s="182" t="s">
        <v>167</v>
      </c>
      <c r="AT172" s="182" t="s">
        <v>163</v>
      </c>
      <c r="AU172" s="182" t="s">
        <v>91</v>
      </c>
      <c r="AY172" s="14" t="s">
        <v>154</v>
      </c>
      <c r="BE172" s="101">
        <f t="shared" si="26"/>
        <v>0</v>
      </c>
      <c r="BF172" s="101">
        <f t="shared" si="27"/>
        <v>0</v>
      </c>
      <c r="BG172" s="101">
        <f t="shared" si="28"/>
        <v>0</v>
      </c>
      <c r="BH172" s="101">
        <f t="shared" si="29"/>
        <v>0</v>
      </c>
      <c r="BI172" s="101">
        <f t="shared" si="30"/>
        <v>0</v>
      </c>
      <c r="BJ172" s="14" t="s">
        <v>91</v>
      </c>
      <c r="BK172" s="101">
        <f t="shared" si="31"/>
        <v>0</v>
      </c>
      <c r="BL172" s="14" t="s">
        <v>161</v>
      </c>
      <c r="BM172" s="182" t="s">
        <v>263</v>
      </c>
    </row>
    <row r="173" spans="1:65" s="2" customFormat="1" ht="14.45" customHeight="1">
      <c r="A173" s="32"/>
      <c r="B173" s="135"/>
      <c r="C173" s="183" t="s">
        <v>264</v>
      </c>
      <c r="D173" s="183" t="s">
        <v>163</v>
      </c>
      <c r="E173" s="184" t="s">
        <v>265</v>
      </c>
      <c r="F173" s="185" t="s">
        <v>266</v>
      </c>
      <c r="G173" s="186" t="s">
        <v>220</v>
      </c>
      <c r="H173" s="187">
        <v>1</v>
      </c>
      <c r="I173" s="188"/>
      <c r="J173" s="189"/>
      <c r="K173" s="190">
        <f t="shared" si="19"/>
        <v>0</v>
      </c>
      <c r="L173" s="189"/>
      <c r="M173" s="191"/>
      <c r="N173" s="192" t="s">
        <v>1</v>
      </c>
      <c r="O173" s="178" t="s">
        <v>42</v>
      </c>
      <c r="P173" s="179">
        <f t="shared" si="20"/>
        <v>0</v>
      </c>
      <c r="Q173" s="179">
        <f t="shared" si="21"/>
        <v>0</v>
      </c>
      <c r="R173" s="179">
        <f t="shared" si="22"/>
        <v>0</v>
      </c>
      <c r="S173" s="58"/>
      <c r="T173" s="180">
        <f t="shared" si="23"/>
        <v>0</v>
      </c>
      <c r="U173" s="180">
        <v>1.0200000000000001E-3</v>
      </c>
      <c r="V173" s="180">
        <f t="shared" si="24"/>
        <v>1.0200000000000001E-3</v>
      </c>
      <c r="W173" s="180">
        <v>0</v>
      </c>
      <c r="X173" s="181">
        <f t="shared" si="25"/>
        <v>0</v>
      </c>
      <c r="Y173" s="32"/>
      <c r="Z173" s="32"/>
      <c r="AA173" s="32"/>
      <c r="AB173" s="32"/>
      <c r="AC173" s="32"/>
      <c r="AD173" s="32"/>
      <c r="AE173" s="32"/>
      <c r="AR173" s="182" t="s">
        <v>167</v>
      </c>
      <c r="AT173" s="182" t="s">
        <v>163</v>
      </c>
      <c r="AU173" s="182" t="s">
        <v>91</v>
      </c>
      <c r="AY173" s="14" t="s">
        <v>154</v>
      </c>
      <c r="BE173" s="101">
        <f t="shared" si="26"/>
        <v>0</v>
      </c>
      <c r="BF173" s="101">
        <f t="shared" si="27"/>
        <v>0</v>
      </c>
      <c r="BG173" s="101">
        <f t="shared" si="28"/>
        <v>0</v>
      </c>
      <c r="BH173" s="101">
        <f t="shared" si="29"/>
        <v>0</v>
      </c>
      <c r="BI173" s="101">
        <f t="shared" si="30"/>
        <v>0</v>
      </c>
      <c r="BJ173" s="14" t="s">
        <v>91</v>
      </c>
      <c r="BK173" s="101">
        <f t="shared" si="31"/>
        <v>0</v>
      </c>
      <c r="BL173" s="14" t="s">
        <v>161</v>
      </c>
      <c r="BM173" s="182" t="s">
        <v>267</v>
      </c>
    </row>
    <row r="174" spans="1:65" s="2" customFormat="1" ht="24.2" customHeight="1">
      <c r="A174" s="32"/>
      <c r="B174" s="135"/>
      <c r="C174" s="169" t="s">
        <v>268</v>
      </c>
      <c r="D174" s="169" t="s">
        <v>157</v>
      </c>
      <c r="E174" s="170" t="s">
        <v>269</v>
      </c>
      <c r="F174" s="171" t="s">
        <v>270</v>
      </c>
      <c r="G174" s="172" t="s">
        <v>166</v>
      </c>
      <c r="H174" s="173">
        <v>24</v>
      </c>
      <c r="I174" s="174"/>
      <c r="J174" s="174"/>
      <c r="K174" s="175">
        <f t="shared" si="19"/>
        <v>0</v>
      </c>
      <c r="L174" s="176"/>
      <c r="M174" s="33"/>
      <c r="N174" s="177" t="s">
        <v>1</v>
      </c>
      <c r="O174" s="178" t="s">
        <v>42</v>
      </c>
      <c r="P174" s="179">
        <f t="shared" si="20"/>
        <v>0</v>
      </c>
      <c r="Q174" s="179">
        <f t="shared" si="21"/>
        <v>0</v>
      </c>
      <c r="R174" s="179">
        <f t="shared" si="22"/>
        <v>0</v>
      </c>
      <c r="S174" s="58"/>
      <c r="T174" s="180">
        <f t="shared" si="23"/>
        <v>0</v>
      </c>
      <c r="U174" s="180">
        <v>1.8000000000000001E-4</v>
      </c>
      <c r="V174" s="180">
        <f t="shared" si="24"/>
        <v>4.3200000000000001E-3</v>
      </c>
      <c r="W174" s="180">
        <v>0</v>
      </c>
      <c r="X174" s="181">
        <f t="shared" si="25"/>
        <v>0</v>
      </c>
      <c r="Y174" s="32"/>
      <c r="Z174" s="32"/>
      <c r="AA174" s="32"/>
      <c r="AB174" s="32"/>
      <c r="AC174" s="32"/>
      <c r="AD174" s="32"/>
      <c r="AE174" s="32"/>
      <c r="AR174" s="182" t="s">
        <v>161</v>
      </c>
      <c r="AT174" s="182" t="s">
        <v>157</v>
      </c>
      <c r="AU174" s="182" t="s">
        <v>91</v>
      </c>
      <c r="AY174" s="14" t="s">
        <v>154</v>
      </c>
      <c r="BE174" s="101">
        <f t="shared" si="26"/>
        <v>0</v>
      </c>
      <c r="BF174" s="101">
        <f t="shared" si="27"/>
        <v>0</v>
      </c>
      <c r="BG174" s="101">
        <f t="shared" si="28"/>
        <v>0</v>
      </c>
      <c r="BH174" s="101">
        <f t="shared" si="29"/>
        <v>0</v>
      </c>
      <c r="BI174" s="101">
        <f t="shared" si="30"/>
        <v>0</v>
      </c>
      <c r="BJ174" s="14" t="s">
        <v>91</v>
      </c>
      <c r="BK174" s="101">
        <f t="shared" si="31"/>
        <v>0</v>
      </c>
      <c r="BL174" s="14" t="s">
        <v>161</v>
      </c>
      <c r="BM174" s="182" t="s">
        <v>271</v>
      </c>
    </row>
    <row r="175" spans="1:65" s="2" customFormat="1" ht="24.2" customHeight="1">
      <c r="A175" s="32"/>
      <c r="B175" s="135"/>
      <c r="C175" s="169" t="s">
        <v>272</v>
      </c>
      <c r="D175" s="169" t="s">
        <v>157</v>
      </c>
      <c r="E175" s="170" t="s">
        <v>273</v>
      </c>
      <c r="F175" s="171" t="s">
        <v>274</v>
      </c>
      <c r="G175" s="172" t="s">
        <v>166</v>
      </c>
      <c r="H175" s="173">
        <v>24</v>
      </c>
      <c r="I175" s="174"/>
      <c r="J175" s="174"/>
      <c r="K175" s="175">
        <f t="shared" si="19"/>
        <v>0</v>
      </c>
      <c r="L175" s="176"/>
      <c r="M175" s="33"/>
      <c r="N175" s="177" t="s">
        <v>1</v>
      </c>
      <c r="O175" s="178" t="s">
        <v>42</v>
      </c>
      <c r="P175" s="179">
        <f t="shared" si="20"/>
        <v>0</v>
      </c>
      <c r="Q175" s="179">
        <f t="shared" si="21"/>
        <v>0</v>
      </c>
      <c r="R175" s="179">
        <f t="shared" si="22"/>
        <v>0</v>
      </c>
      <c r="S175" s="58"/>
      <c r="T175" s="180">
        <f t="shared" si="23"/>
        <v>0</v>
      </c>
      <c r="U175" s="180">
        <v>1.0000000000000001E-5</v>
      </c>
      <c r="V175" s="180">
        <f t="shared" si="24"/>
        <v>2.4000000000000003E-4</v>
      </c>
      <c r="W175" s="180">
        <v>0</v>
      </c>
      <c r="X175" s="181">
        <f t="shared" si="25"/>
        <v>0</v>
      </c>
      <c r="Y175" s="32"/>
      <c r="Z175" s="32"/>
      <c r="AA175" s="32"/>
      <c r="AB175" s="32"/>
      <c r="AC175" s="32"/>
      <c r="AD175" s="32"/>
      <c r="AE175" s="32"/>
      <c r="AR175" s="182" t="s">
        <v>161</v>
      </c>
      <c r="AT175" s="182" t="s">
        <v>157</v>
      </c>
      <c r="AU175" s="182" t="s">
        <v>91</v>
      </c>
      <c r="AY175" s="14" t="s">
        <v>154</v>
      </c>
      <c r="BE175" s="101">
        <f t="shared" si="26"/>
        <v>0</v>
      </c>
      <c r="BF175" s="101">
        <f t="shared" si="27"/>
        <v>0</v>
      </c>
      <c r="BG175" s="101">
        <f t="shared" si="28"/>
        <v>0</v>
      </c>
      <c r="BH175" s="101">
        <f t="shared" si="29"/>
        <v>0</v>
      </c>
      <c r="BI175" s="101">
        <f t="shared" si="30"/>
        <v>0</v>
      </c>
      <c r="BJ175" s="14" t="s">
        <v>91</v>
      </c>
      <c r="BK175" s="101">
        <f t="shared" si="31"/>
        <v>0</v>
      </c>
      <c r="BL175" s="14" t="s">
        <v>161</v>
      </c>
      <c r="BM175" s="182" t="s">
        <v>275</v>
      </c>
    </row>
    <row r="176" spans="1:65" s="2" customFormat="1" ht="14.45" customHeight="1">
      <c r="A176" s="32"/>
      <c r="B176" s="135"/>
      <c r="C176" s="183" t="s">
        <v>276</v>
      </c>
      <c r="D176" s="183" t="s">
        <v>163</v>
      </c>
      <c r="E176" s="184" t="s">
        <v>277</v>
      </c>
      <c r="F176" s="185" t="s">
        <v>278</v>
      </c>
      <c r="G176" s="186" t="s">
        <v>207</v>
      </c>
      <c r="H176" s="187">
        <v>1</v>
      </c>
      <c r="I176" s="188"/>
      <c r="J176" s="189"/>
      <c r="K176" s="190">
        <f t="shared" si="19"/>
        <v>0</v>
      </c>
      <c r="L176" s="189"/>
      <c r="M176" s="191"/>
      <c r="N176" s="192" t="s">
        <v>1</v>
      </c>
      <c r="O176" s="178" t="s">
        <v>42</v>
      </c>
      <c r="P176" s="179">
        <f t="shared" si="20"/>
        <v>0</v>
      </c>
      <c r="Q176" s="179">
        <f t="shared" si="21"/>
        <v>0</v>
      </c>
      <c r="R176" s="179">
        <f t="shared" si="22"/>
        <v>0</v>
      </c>
      <c r="S176" s="58"/>
      <c r="T176" s="180">
        <f t="shared" si="23"/>
        <v>0</v>
      </c>
      <c r="U176" s="180">
        <v>0</v>
      </c>
      <c r="V176" s="180">
        <f t="shared" si="24"/>
        <v>0</v>
      </c>
      <c r="W176" s="180">
        <v>0</v>
      </c>
      <c r="X176" s="181">
        <f t="shared" si="25"/>
        <v>0</v>
      </c>
      <c r="Y176" s="32"/>
      <c r="Z176" s="32"/>
      <c r="AA176" s="32"/>
      <c r="AB176" s="32"/>
      <c r="AC176" s="32"/>
      <c r="AD176" s="32"/>
      <c r="AE176" s="32"/>
      <c r="AR176" s="182" t="s">
        <v>167</v>
      </c>
      <c r="AT176" s="182" t="s">
        <v>163</v>
      </c>
      <c r="AU176" s="182" t="s">
        <v>91</v>
      </c>
      <c r="AY176" s="14" t="s">
        <v>154</v>
      </c>
      <c r="BE176" s="101">
        <f t="shared" si="26"/>
        <v>0</v>
      </c>
      <c r="BF176" s="101">
        <f t="shared" si="27"/>
        <v>0</v>
      </c>
      <c r="BG176" s="101">
        <f t="shared" si="28"/>
        <v>0</v>
      </c>
      <c r="BH176" s="101">
        <f t="shared" si="29"/>
        <v>0</v>
      </c>
      <c r="BI176" s="101">
        <f t="shared" si="30"/>
        <v>0</v>
      </c>
      <c r="BJ176" s="14" t="s">
        <v>91</v>
      </c>
      <c r="BK176" s="101">
        <f t="shared" si="31"/>
        <v>0</v>
      </c>
      <c r="BL176" s="14" t="s">
        <v>161</v>
      </c>
      <c r="BM176" s="182" t="s">
        <v>279</v>
      </c>
    </row>
    <row r="177" spans="1:65" s="2" customFormat="1" ht="24.2" customHeight="1">
      <c r="A177" s="32"/>
      <c r="B177" s="135"/>
      <c r="C177" s="169" t="s">
        <v>280</v>
      </c>
      <c r="D177" s="169" t="s">
        <v>157</v>
      </c>
      <c r="E177" s="170" t="s">
        <v>281</v>
      </c>
      <c r="F177" s="171" t="s">
        <v>282</v>
      </c>
      <c r="G177" s="172" t="s">
        <v>200</v>
      </c>
      <c r="H177" s="193"/>
      <c r="I177" s="174"/>
      <c r="J177" s="174"/>
      <c r="K177" s="175">
        <f t="shared" si="19"/>
        <v>0</v>
      </c>
      <c r="L177" s="176"/>
      <c r="M177" s="33"/>
      <c r="N177" s="177" t="s">
        <v>1</v>
      </c>
      <c r="O177" s="178" t="s">
        <v>42</v>
      </c>
      <c r="P177" s="179">
        <f t="shared" si="20"/>
        <v>0</v>
      </c>
      <c r="Q177" s="179">
        <f t="shared" si="21"/>
        <v>0</v>
      </c>
      <c r="R177" s="179">
        <f t="shared" si="22"/>
        <v>0</v>
      </c>
      <c r="S177" s="58"/>
      <c r="T177" s="180">
        <f t="shared" si="23"/>
        <v>0</v>
      </c>
      <c r="U177" s="180">
        <v>0</v>
      </c>
      <c r="V177" s="180">
        <f t="shared" si="24"/>
        <v>0</v>
      </c>
      <c r="W177" s="180">
        <v>0</v>
      </c>
      <c r="X177" s="181">
        <f t="shared" si="25"/>
        <v>0</v>
      </c>
      <c r="Y177" s="32"/>
      <c r="Z177" s="32"/>
      <c r="AA177" s="32"/>
      <c r="AB177" s="32"/>
      <c r="AC177" s="32"/>
      <c r="AD177" s="32"/>
      <c r="AE177" s="32"/>
      <c r="AR177" s="182" t="s">
        <v>161</v>
      </c>
      <c r="AT177" s="182" t="s">
        <v>157</v>
      </c>
      <c r="AU177" s="182" t="s">
        <v>91</v>
      </c>
      <c r="AY177" s="14" t="s">
        <v>154</v>
      </c>
      <c r="BE177" s="101">
        <f t="shared" si="26"/>
        <v>0</v>
      </c>
      <c r="BF177" s="101">
        <f t="shared" si="27"/>
        <v>0</v>
      </c>
      <c r="BG177" s="101">
        <f t="shared" si="28"/>
        <v>0</v>
      </c>
      <c r="BH177" s="101">
        <f t="shared" si="29"/>
        <v>0</v>
      </c>
      <c r="BI177" s="101">
        <f t="shared" si="30"/>
        <v>0</v>
      </c>
      <c r="BJ177" s="14" t="s">
        <v>91</v>
      </c>
      <c r="BK177" s="101">
        <f t="shared" si="31"/>
        <v>0</v>
      </c>
      <c r="BL177" s="14" t="s">
        <v>161</v>
      </c>
      <c r="BM177" s="182" t="s">
        <v>283</v>
      </c>
    </row>
    <row r="178" spans="1:65" s="12" customFormat="1" ht="22.9" customHeight="1">
      <c r="B178" s="155"/>
      <c r="D178" s="156" t="s">
        <v>77</v>
      </c>
      <c r="E178" s="167" t="s">
        <v>284</v>
      </c>
      <c r="F178" s="167" t="s">
        <v>285</v>
      </c>
      <c r="I178" s="158"/>
      <c r="J178" s="158"/>
      <c r="K178" s="168">
        <f>BK178</f>
        <v>0</v>
      </c>
      <c r="M178" s="155"/>
      <c r="N178" s="160"/>
      <c r="O178" s="161"/>
      <c r="P178" s="161"/>
      <c r="Q178" s="162">
        <f>SUM(Q179:Q190)</f>
        <v>0</v>
      </c>
      <c r="R178" s="162">
        <f>SUM(R179:R190)</f>
        <v>0</v>
      </c>
      <c r="S178" s="161"/>
      <c r="T178" s="163">
        <f>SUM(T179:T190)</f>
        <v>0</v>
      </c>
      <c r="U178" s="161"/>
      <c r="V178" s="163">
        <f>SUM(V179:V190)</f>
        <v>0</v>
      </c>
      <c r="W178" s="161"/>
      <c r="X178" s="164">
        <f>SUM(X179:X190)</f>
        <v>0</v>
      </c>
      <c r="AR178" s="156" t="s">
        <v>91</v>
      </c>
      <c r="AT178" s="165" t="s">
        <v>77</v>
      </c>
      <c r="AU178" s="165" t="s">
        <v>85</v>
      </c>
      <c r="AY178" s="156" t="s">
        <v>154</v>
      </c>
      <c r="BK178" s="166">
        <f>SUM(BK179:BK190)</f>
        <v>0</v>
      </c>
    </row>
    <row r="179" spans="1:65" s="2" customFormat="1" ht="24.2" customHeight="1">
      <c r="A179" s="32"/>
      <c r="B179" s="135"/>
      <c r="C179" s="183" t="s">
        <v>286</v>
      </c>
      <c r="D179" s="183" t="s">
        <v>163</v>
      </c>
      <c r="E179" s="184" t="s">
        <v>287</v>
      </c>
      <c r="F179" s="185" t="s">
        <v>288</v>
      </c>
      <c r="G179" s="186" t="s">
        <v>207</v>
      </c>
      <c r="H179" s="187">
        <v>1</v>
      </c>
      <c r="I179" s="188"/>
      <c r="J179" s="189"/>
      <c r="K179" s="190">
        <f t="shared" ref="K179:K190" si="32">ROUND(P179*H179,2)</f>
        <v>0</v>
      </c>
      <c r="L179" s="189"/>
      <c r="M179" s="191"/>
      <c r="N179" s="192" t="s">
        <v>1</v>
      </c>
      <c r="O179" s="178" t="s">
        <v>42</v>
      </c>
      <c r="P179" s="179">
        <f t="shared" ref="P179:P190" si="33">I179+J179</f>
        <v>0</v>
      </c>
      <c r="Q179" s="179">
        <f t="shared" ref="Q179:Q190" si="34">ROUND(I179*H179,2)</f>
        <v>0</v>
      </c>
      <c r="R179" s="179">
        <f t="shared" ref="R179:R190" si="35">ROUND(J179*H179,2)</f>
        <v>0</v>
      </c>
      <c r="S179" s="58"/>
      <c r="T179" s="180">
        <f t="shared" ref="T179:T190" si="36">S179*H179</f>
        <v>0</v>
      </c>
      <c r="U179" s="180">
        <v>0</v>
      </c>
      <c r="V179" s="180">
        <f t="shared" ref="V179:V190" si="37">U179*H179</f>
        <v>0</v>
      </c>
      <c r="W179" s="180">
        <v>0</v>
      </c>
      <c r="X179" s="181">
        <f t="shared" ref="X179:X190" si="38">W179*H179</f>
        <v>0</v>
      </c>
      <c r="Y179" s="32"/>
      <c r="Z179" s="32"/>
      <c r="AA179" s="32"/>
      <c r="AB179" s="32"/>
      <c r="AC179" s="32"/>
      <c r="AD179" s="32"/>
      <c r="AE179" s="32"/>
      <c r="AR179" s="182" t="s">
        <v>167</v>
      </c>
      <c r="AT179" s="182" t="s">
        <v>163</v>
      </c>
      <c r="AU179" s="182" t="s">
        <v>91</v>
      </c>
      <c r="AY179" s="14" t="s">
        <v>154</v>
      </c>
      <c r="BE179" s="101">
        <f t="shared" ref="BE179:BE190" si="39">IF(O179="základná",K179,0)</f>
        <v>0</v>
      </c>
      <c r="BF179" s="101">
        <f t="shared" ref="BF179:BF190" si="40">IF(O179="znížená",K179,0)</f>
        <v>0</v>
      </c>
      <c r="BG179" s="101">
        <f t="shared" ref="BG179:BG190" si="41">IF(O179="zákl. prenesená",K179,0)</f>
        <v>0</v>
      </c>
      <c r="BH179" s="101">
        <f t="shared" ref="BH179:BH190" si="42">IF(O179="zníž. prenesená",K179,0)</f>
        <v>0</v>
      </c>
      <c r="BI179" s="101">
        <f t="shared" ref="BI179:BI190" si="43">IF(O179="nulová",K179,0)</f>
        <v>0</v>
      </c>
      <c r="BJ179" s="14" t="s">
        <v>91</v>
      </c>
      <c r="BK179" s="101">
        <f t="shared" ref="BK179:BK190" si="44">ROUND(P179*H179,2)</f>
        <v>0</v>
      </c>
      <c r="BL179" s="14" t="s">
        <v>161</v>
      </c>
      <c r="BM179" s="182" t="s">
        <v>289</v>
      </c>
    </row>
    <row r="180" spans="1:65" s="2" customFormat="1" ht="14.45" customHeight="1">
      <c r="A180" s="32"/>
      <c r="B180" s="135"/>
      <c r="C180" s="183" t="s">
        <v>167</v>
      </c>
      <c r="D180" s="183" t="s">
        <v>163</v>
      </c>
      <c r="E180" s="184" t="s">
        <v>290</v>
      </c>
      <c r="F180" s="185" t="s">
        <v>291</v>
      </c>
      <c r="G180" s="186" t="s">
        <v>207</v>
      </c>
      <c r="H180" s="187">
        <v>1</v>
      </c>
      <c r="I180" s="188"/>
      <c r="J180" s="189"/>
      <c r="K180" s="190">
        <f t="shared" si="32"/>
        <v>0</v>
      </c>
      <c r="L180" s="189"/>
      <c r="M180" s="191"/>
      <c r="N180" s="192" t="s">
        <v>1</v>
      </c>
      <c r="O180" s="178" t="s">
        <v>42</v>
      </c>
      <c r="P180" s="179">
        <f t="shared" si="33"/>
        <v>0</v>
      </c>
      <c r="Q180" s="179">
        <f t="shared" si="34"/>
        <v>0</v>
      </c>
      <c r="R180" s="179">
        <f t="shared" si="35"/>
        <v>0</v>
      </c>
      <c r="S180" s="58"/>
      <c r="T180" s="180">
        <f t="shared" si="36"/>
        <v>0</v>
      </c>
      <c r="U180" s="180">
        <v>0</v>
      </c>
      <c r="V180" s="180">
        <f t="shared" si="37"/>
        <v>0</v>
      </c>
      <c r="W180" s="180">
        <v>0</v>
      </c>
      <c r="X180" s="181">
        <f t="shared" si="38"/>
        <v>0</v>
      </c>
      <c r="Y180" s="32"/>
      <c r="Z180" s="32"/>
      <c r="AA180" s="32"/>
      <c r="AB180" s="32"/>
      <c r="AC180" s="32"/>
      <c r="AD180" s="32"/>
      <c r="AE180" s="32"/>
      <c r="AR180" s="182" t="s">
        <v>167</v>
      </c>
      <c r="AT180" s="182" t="s">
        <v>163</v>
      </c>
      <c r="AU180" s="182" t="s">
        <v>91</v>
      </c>
      <c r="AY180" s="14" t="s">
        <v>154</v>
      </c>
      <c r="BE180" s="101">
        <f t="shared" si="39"/>
        <v>0</v>
      </c>
      <c r="BF180" s="101">
        <f t="shared" si="40"/>
        <v>0</v>
      </c>
      <c r="BG180" s="101">
        <f t="shared" si="41"/>
        <v>0</v>
      </c>
      <c r="BH180" s="101">
        <f t="shared" si="42"/>
        <v>0</v>
      </c>
      <c r="BI180" s="101">
        <f t="shared" si="43"/>
        <v>0</v>
      </c>
      <c r="BJ180" s="14" t="s">
        <v>91</v>
      </c>
      <c r="BK180" s="101">
        <f t="shared" si="44"/>
        <v>0</v>
      </c>
      <c r="BL180" s="14" t="s">
        <v>161</v>
      </c>
      <c r="BM180" s="182" t="s">
        <v>292</v>
      </c>
    </row>
    <row r="181" spans="1:65" s="2" customFormat="1" ht="24.2" customHeight="1">
      <c r="A181" s="32"/>
      <c r="B181" s="135"/>
      <c r="C181" s="183" t="s">
        <v>293</v>
      </c>
      <c r="D181" s="183" t="s">
        <v>163</v>
      </c>
      <c r="E181" s="184" t="s">
        <v>294</v>
      </c>
      <c r="F181" s="185" t="s">
        <v>295</v>
      </c>
      <c r="G181" s="186" t="s">
        <v>220</v>
      </c>
      <c r="H181" s="187">
        <v>1</v>
      </c>
      <c r="I181" s="188"/>
      <c r="J181" s="189"/>
      <c r="K181" s="190">
        <f t="shared" si="32"/>
        <v>0</v>
      </c>
      <c r="L181" s="189"/>
      <c r="M181" s="191"/>
      <c r="N181" s="192" t="s">
        <v>1</v>
      </c>
      <c r="O181" s="178" t="s">
        <v>42</v>
      </c>
      <c r="P181" s="179">
        <f t="shared" si="33"/>
        <v>0</v>
      </c>
      <c r="Q181" s="179">
        <f t="shared" si="34"/>
        <v>0</v>
      </c>
      <c r="R181" s="179">
        <f t="shared" si="35"/>
        <v>0</v>
      </c>
      <c r="S181" s="58"/>
      <c r="T181" s="180">
        <f t="shared" si="36"/>
        <v>0</v>
      </c>
      <c r="U181" s="180">
        <v>0</v>
      </c>
      <c r="V181" s="180">
        <f t="shared" si="37"/>
        <v>0</v>
      </c>
      <c r="W181" s="180">
        <v>0</v>
      </c>
      <c r="X181" s="181">
        <f t="shared" si="38"/>
        <v>0</v>
      </c>
      <c r="Y181" s="32"/>
      <c r="Z181" s="32"/>
      <c r="AA181" s="32"/>
      <c r="AB181" s="32"/>
      <c r="AC181" s="32"/>
      <c r="AD181" s="32"/>
      <c r="AE181" s="32"/>
      <c r="AR181" s="182" t="s">
        <v>167</v>
      </c>
      <c r="AT181" s="182" t="s">
        <v>163</v>
      </c>
      <c r="AU181" s="182" t="s">
        <v>91</v>
      </c>
      <c r="AY181" s="14" t="s">
        <v>154</v>
      </c>
      <c r="BE181" s="101">
        <f t="shared" si="39"/>
        <v>0</v>
      </c>
      <c r="BF181" s="101">
        <f t="shared" si="40"/>
        <v>0</v>
      </c>
      <c r="BG181" s="101">
        <f t="shared" si="41"/>
        <v>0</v>
      </c>
      <c r="BH181" s="101">
        <f t="shared" si="42"/>
        <v>0</v>
      </c>
      <c r="BI181" s="101">
        <f t="shared" si="43"/>
        <v>0</v>
      </c>
      <c r="BJ181" s="14" t="s">
        <v>91</v>
      </c>
      <c r="BK181" s="101">
        <f t="shared" si="44"/>
        <v>0</v>
      </c>
      <c r="BL181" s="14" t="s">
        <v>161</v>
      </c>
      <c r="BM181" s="182" t="s">
        <v>296</v>
      </c>
    </row>
    <row r="182" spans="1:65" s="2" customFormat="1" ht="24.2" customHeight="1">
      <c r="A182" s="32"/>
      <c r="B182" s="135"/>
      <c r="C182" s="183" t="s">
        <v>297</v>
      </c>
      <c r="D182" s="183" t="s">
        <v>163</v>
      </c>
      <c r="E182" s="184" t="s">
        <v>298</v>
      </c>
      <c r="F182" s="185" t="s">
        <v>299</v>
      </c>
      <c r="G182" s="186" t="s">
        <v>220</v>
      </c>
      <c r="H182" s="187">
        <v>1</v>
      </c>
      <c r="I182" s="188"/>
      <c r="J182" s="189"/>
      <c r="K182" s="190">
        <f t="shared" si="32"/>
        <v>0</v>
      </c>
      <c r="L182" s="189"/>
      <c r="M182" s="191"/>
      <c r="N182" s="192" t="s">
        <v>1</v>
      </c>
      <c r="O182" s="178" t="s">
        <v>42</v>
      </c>
      <c r="P182" s="179">
        <f t="shared" si="33"/>
        <v>0</v>
      </c>
      <c r="Q182" s="179">
        <f t="shared" si="34"/>
        <v>0</v>
      </c>
      <c r="R182" s="179">
        <f t="shared" si="35"/>
        <v>0</v>
      </c>
      <c r="S182" s="58"/>
      <c r="T182" s="180">
        <f t="shared" si="36"/>
        <v>0</v>
      </c>
      <c r="U182" s="180">
        <v>0</v>
      </c>
      <c r="V182" s="180">
        <f t="shared" si="37"/>
        <v>0</v>
      </c>
      <c r="W182" s="180">
        <v>0</v>
      </c>
      <c r="X182" s="181">
        <f t="shared" si="38"/>
        <v>0</v>
      </c>
      <c r="Y182" s="32"/>
      <c r="Z182" s="32"/>
      <c r="AA182" s="32"/>
      <c r="AB182" s="32"/>
      <c r="AC182" s="32"/>
      <c r="AD182" s="32"/>
      <c r="AE182" s="32"/>
      <c r="AR182" s="182" t="s">
        <v>167</v>
      </c>
      <c r="AT182" s="182" t="s">
        <v>163</v>
      </c>
      <c r="AU182" s="182" t="s">
        <v>91</v>
      </c>
      <c r="AY182" s="14" t="s">
        <v>154</v>
      </c>
      <c r="BE182" s="101">
        <f t="shared" si="39"/>
        <v>0</v>
      </c>
      <c r="BF182" s="101">
        <f t="shared" si="40"/>
        <v>0</v>
      </c>
      <c r="BG182" s="101">
        <f t="shared" si="41"/>
        <v>0</v>
      </c>
      <c r="BH182" s="101">
        <f t="shared" si="42"/>
        <v>0</v>
      </c>
      <c r="BI182" s="101">
        <f t="shared" si="43"/>
        <v>0</v>
      </c>
      <c r="BJ182" s="14" t="s">
        <v>91</v>
      </c>
      <c r="BK182" s="101">
        <f t="shared" si="44"/>
        <v>0</v>
      </c>
      <c r="BL182" s="14" t="s">
        <v>161</v>
      </c>
      <c r="BM182" s="182" t="s">
        <v>300</v>
      </c>
    </row>
    <row r="183" spans="1:65" s="2" customFormat="1" ht="24.2" customHeight="1">
      <c r="A183" s="32"/>
      <c r="B183" s="135"/>
      <c r="C183" s="183" t="s">
        <v>301</v>
      </c>
      <c r="D183" s="183" t="s">
        <v>163</v>
      </c>
      <c r="E183" s="184" t="s">
        <v>302</v>
      </c>
      <c r="F183" s="185" t="s">
        <v>303</v>
      </c>
      <c r="G183" s="186" t="s">
        <v>207</v>
      </c>
      <c r="H183" s="187">
        <v>1</v>
      </c>
      <c r="I183" s="188"/>
      <c r="J183" s="189"/>
      <c r="K183" s="190">
        <f t="shared" si="32"/>
        <v>0</v>
      </c>
      <c r="L183" s="189"/>
      <c r="M183" s="191"/>
      <c r="N183" s="192" t="s">
        <v>1</v>
      </c>
      <c r="O183" s="178" t="s">
        <v>42</v>
      </c>
      <c r="P183" s="179">
        <f t="shared" si="33"/>
        <v>0</v>
      </c>
      <c r="Q183" s="179">
        <f t="shared" si="34"/>
        <v>0</v>
      </c>
      <c r="R183" s="179">
        <f t="shared" si="35"/>
        <v>0</v>
      </c>
      <c r="S183" s="58"/>
      <c r="T183" s="180">
        <f t="shared" si="36"/>
        <v>0</v>
      </c>
      <c r="U183" s="180">
        <v>0</v>
      </c>
      <c r="V183" s="180">
        <f t="shared" si="37"/>
        <v>0</v>
      </c>
      <c r="W183" s="180">
        <v>0</v>
      </c>
      <c r="X183" s="181">
        <f t="shared" si="38"/>
        <v>0</v>
      </c>
      <c r="Y183" s="32"/>
      <c r="Z183" s="32"/>
      <c r="AA183" s="32"/>
      <c r="AB183" s="32"/>
      <c r="AC183" s="32"/>
      <c r="AD183" s="32"/>
      <c r="AE183" s="32"/>
      <c r="AR183" s="182" t="s">
        <v>167</v>
      </c>
      <c r="AT183" s="182" t="s">
        <v>163</v>
      </c>
      <c r="AU183" s="182" t="s">
        <v>91</v>
      </c>
      <c r="AY183" s="14" t="s">
        <v>154</v>
      </c>
      <c r="BE183" s="101">
        <f t="shared" si="39"/>
        <v>0</v>
      </c>
      <c r="BF183" s="101">
        <f t="shared" si="40"/>
        <v>0</v>
      </c>
      <c r="BG183" s="101">
        <f t="shared" si="41"/>
        <v>0</v>
      </c>
      <c r="BH183" s="101">
        <f t="shared" si="42"/>
        <v>0</v>
      </c>
      <c r="BI183" s="101">
        <f t="shared" si="43"/>
        <v>0</v>
      </c>
      <c r="BJ183" s="14" t="s">
        <v>91</v>
      </c>
      <c r="BK183" s="101">
        <f t="shared" si="44"/>
        <v>0</v>
      </c>
      <c r="BL183" s="14" t="s">
        <v>161</v>
      </c>
      <c r="BM183" s="182" t="s">
        <v>304</v>
      </c>
    </row>
    <row r="184" spans="1:65" s="2" customFormat="1" ht="24.2" customHeight="1">
      <c r="A184" s="32"/>
      <c r="B184" s="135"/>
      <c r="C184" s="183" t="s">
        <v>305</v>
      </c>
      <c r="D184" s="183" t="s">
        <v>163</v>
      </c>
      <c r="E184" s="184" t="s">
        <v>306</v>
      </c>
      <c r="F184" s="185" t="s">
        <v>307</v>
      </c>
      <c r="G184" s="186" t="s">
        <v>207</v>
      </c>
      <c r="H184" s="187">
        <v>1</v>
      </c>
      <c r="I184" s="188"/>
      <c r="J184" s="189"/>
      <c r="K184" s="190">
        <f t="shared" si="32"/>
        <v>0</v>
      </c>
      <c r="L184" s="189"/>
      <c r="M184" s="191"/>
      <c r="N184" s="192" t="s">
        <v>1</v>
      </c>
      <c r="O184" s="178" t="s">
        <v>42</v>
      </c>
      <c r="P184" s="179">
        <f t="shared" si="33"/>
        <v>0</v>
      </c>
      <c r="Q184" s="179">
        <f t="shared" si="34"/>
        <v>0</v>
      </c>
      <c r="R184" s="179">
        <f t="shared" si="35"/>
        <v>0</v>
      </c>
      <c r="S184" s="58"/>
      <c r="T184" s="180">
        <f t="shared" si="36"/>
        <v>0</v>
      </c>
      <c r="U184" s="180">
        <v>0</v>
      </c>
      <c r="V184" s="180">
        <f t="shared" si="37"/>
        <v>0</v>
      </c>
      <c r="W184" s="180">
        <v>0</v>
      </c>
      <c r="X184" s="181">
        <f t="shared" si="38"/>
        <v>0</v>
      </c>
      <c r="Y184" s="32"/>
      <c r="Z184" s="32"/>
      <c r="AA184" s="32"/>
      <c r="AB184" s="32"/>
      <c r="AC184" s="32"/>
      <c r="AD184" s="32"/>
      <c r="AE184" s="32"/>
      <c r="AR184" s="182" t="s">
        <v>167</v>
      </c>
      <c r="AT184" s="182" t="s">
        <v>163</v>
      </c>
      <c r="AU184" s="182" t="s">
        <v>91</v>
      </c>
      <c r="AY184" s="14" t="s">
        <v>154</v>
      </c>
      <c r="BE184" s="101">
        <f t="shared" si="39"/>
        <v>0</v>
      </c>
      <c r="BF184" s="101">
        <f t="shared" si="40"/>
        <v>0</v>
      </c>
      <c r="BG184" s="101">
        <f t="shared" si="41"/>
        <v>0</v>
      </c>
      <c r="BH184" s="101">
        <f t="shared" si="42"/>
        <v>0</v>
      </c>
      <c r="BI184" s="101">
        <f t="shared" si="43"/>
        <v>0</v>
      </c>
      <c r="BJ184" s="14" t="s">
        <v>91</v>
      </c>
      <c r="BK184" s="101">
        <f t="shared" si="44"/>
        <v>0</v>
      </c>
      <c r="BL184" s="14" t="s">
        <v>161</v>
      </c>
      <c r="BM184" s="182" t="s">
        <v>308</v>
      </c>
    </row>
    <row r="185" spans="1:65" s="2" customFormat="1" ht="14.45" customHeight="1">
      <c r="A185" s="32"/>
      <c r="B185" s="135"/>
      <c r="C185" s="183" t="s">
        <v>309</v>
      </c>
      <c r="D185" s="183" t="s">
        <v>163</v>
      </c>
      <c r="E185" s="184" t="s">
        <v>310</v>
      </c>
      <c r="F185" s="185" t="s">
        <v>311</v>
      </c>
      <c r="G185" s="186" t="s">
        <v>207</v>
      </c>
      <c r="H185" s="187">
        <v>1</v>
      </c>
      <c r="I185" s="188"/>
      <c r="J185" s="189"/>
      <c r="K185" s="190">
        <f t="shared" si="32"/>
        <v>0</v>
      </c>
      <c r="L185" s="189"/>
      <c r="M185" s="191"/>
      <c r="N185" s="192" t="s">
        <v>1</v>
      </c>
      <c r="O185" s="178" t="s">
        <v>42</v>
      </c>
      <c r="P185" s="179">
        <f t="shared" si="33"/>
        <v>0</v>
      </c>
      <c r="Q185" s="179">
        <f t="shared" si="34"/>
        <v>0</v>
      </c>
      <c r="R185" s="179">
        <f t="shared" si="35"/>
        <v>0</v>
      </c>
      <c r="S185" s="58"/>
      <c r="T185" s="180">
        <f t="shared" si="36"/>
        <v>0</v>
      </c>
      <c r="U185" s="180">
        <v>0</v>
      </c>
      <c r="V185" s="180">
        <f t="shared" si="37"/>
        <v>0</v>
      </c>
      <c r="W185" s="180">
        <v>0</v>
      </c>
      <c r="X185" s="181">
        <f t="shared" si="38"/>
        <v>0</v>
      </c>
      <c r="Y185" s="32"/>
      <c r="Z185" s="32"/>
      <c r="AA185" s="32"/>
      <c r="AB185" s="32"/>
      <c r="AC185" s="32"/>
      <c r="AD185" s="32"/>
      <c r="AE185" s="32"/>
      <c r="AR185" s="182" t="s">
        <v>167</v>
      </c>
      <c r="AT185" s="182" t="s">
        <v>163</v>
      </c>
      <c r="AU185" s="182" t="s">
        <v>91</v>
      </c>
      <c r="AY185" s="14" t="s">
        <v>154</v>
      </c>
      <c r="BE185" s="101">
        <f t="shared" si="39"/>
        <v>0</v>
      </c>
      <c r="BF185" s="101">
        <f t="shared" si="40"/>
        <v>0</v>
      </c>
      <c r="BG185" s="101">
        <f t="shared" si="41"/>
        <v>0</v>
      </c>
      <c r="BH185" s="101">
        <f t="shared" si="42"/>
        <v>0</v>
      </c>
      <c r="BI185" s="101">
        <f t="shared" si="43"/>
        <v>0</v>
      </c>
      <c r="BJ185" s="14" t="s">
        <v>91</v>
      </c>
      <c r="BK185" s="101">
        <f t="shared" si="44"/>
        <v>0</v>
      </c>
      <c r="BL185" s="14" t="s">
        <v>161</v>
      </c>
      <c r="BM185" s="182" t="s">
        <v>312</v>
      </c>
    </row>
    <row r="186" spans="1:65" s="2" customFormat="1" ht="14.45" customHeight="1">
      <c r="A186" s="32"/>
      <c r="B186" s="135"/>
      <c r="C186" s="183" t="s">
        <v>313</v>
      </c>
      <c r="D186" s="183" t="s">
        <v>163</v>
      </c>
      <c r="E186" s="184" t="s">
        <v>314</v>
      </c>
      <c r="F186" s="185" t="s">
        <v>315</v>
      </c>
      <c r="G186" s="186" t="s">
        <v>207</v>
      </c>
      <c r="H186" s="187">
        <v>1</v>
      </c>
      <c r="I186" s="188"/>
      <c r="J186" s="189"/>
      <c r="K186" s="190">
        <f t="shared" si="32"/>
        <v>0</v>
      </c>
      <c r="L186" s="189"/>
      <c r="M186" s="191"/>
      <c r="N186" s="192" t="s">
        <v>1</v>
      </c>
      <c r="O186" s="178" t="s">
        <v>42</v>
      </c>
      <c r="P186" s="179">
        <f t="shared" si="33"/>
        <v>0</v>
      </c>
      <c r="Q186" s="179">
        <f t="shared" si="34"/>
        <v>0</v>
      </c>
      <c r="R186" s="179">
        <f t="shared" si="35"/>
        <v>0</v>
      </c>
      <c r="S186" s="58"/>
      <c r="T186" s="180">
        <f t="shared" si="36"/>
        <v>0</v>
      </c>
      <c r="U186" s="180">
        <v>0</v>
      </c>
      <c r="V186" s="180">
        <f t="shared" si="37"/>
        <v>0</v>
      </c>
      <c r="W186" s="180">
        <v>0</v>
      </c>
      <c r="X186" s="181">
        <f t="shared" si="38"/>
        <v>0</v>
      </c>
      <c r="Y186" s="32"/>
      <c r="Z186" s="32"/>
      <c r="AA186" s="32"/>
      <c r="AB186" s="32"/>
      <c r="AC186" s="32"/>
      <c r="AD186" s="32"/>
      <c r="AE186" s="32"/>
      <c r="AR186" s="182" t="s">
        <v>167</v>
      </c>
      <c r="AT186" s="182" t="s">
        <v>163</v>
      </c>
      <c r="AU186" s="182" t="s">
        <v>91</v>
      </c>
      <c r="AY186" s="14" t="s">
        <v>154</v>
      </c>
      <c r="BE186" s="101">
        <f t="shared" si="39"/>
        <v>0</v>
      </c>
      <c r="BF186" s="101">
        <f t="shared" si="40"/>
        <v>0</v>
      </c>
      <c r="BG186" s="101">
        <f t="shared" si="41"/>
        <v>0</v>
      </c>
      <c r="BH186" s="101">
        <f t="shared" si="42"/>
        <v>0</v>
      </c>
      <c r="BI186" s="101">
        <f t="shared" si="43"/>
        <v>0</v>
      </c>
      <c r="BJ186" s="14" t="s">
        <v>91</v>
      </c>
      <c r="BK186" s="101">
        <f t="shared" si="44"/>
        <v>0</v>
      </c>
      <c r="BL186" s="14" t="s">
        <v>161</v>
      </c>
      <c r="BM186" s="182" t="s">
        <v>316</v>
      </c>
    </row>
    <row r="187" spans="1:65" s="2" customFormat="1" ht="24.2" customHeight="1">
      <c r="A187" s="32"/>
      <c r="B187" s="135"/>
      <c r="C187" s="183" t="s">
        <v>317</v>
      </c>
      <c r="D187" s="183" t="s">
        <v>163</v>
      </c>
      <c r="E187" s="184" t="s">
        <v>318</v>
      </c>
      <c r="F187" s="185" t="s">
        <v>319</v>
      </c>
      <c r="G187" s="186" t="s">
        <v>207</v>
      </c>
      <c r="H187" s="187">
        <v>1</v>
      </c>
      <c r="I187" s="188"/>
      <c r="J187" s="189"/>
      <c r="K187" s="190">
        <f t="shared" si="32"/>
        <v>0</v>
      </c>
      <c r="L187" s="189"/>
      <c r="M187" s="191"/>
      <c r="N187" s="192" t="s">
        <v>1</v>
      </c>
      <c r="O187" s="178" t="s">
        <v>42</v>
      </c>
      <c r="P187" s="179">
        <f t="shared" si="33"/>
        <v>0</v>
      </c>
      <c r="Q187" s="179">
        <f t="shared" si="34"/>
        <v>0</v>
      </c>
      <c r="R187" s="179">
        <f t="shared" si="35"/>
        <v>0</v>
      </c>
      <c r="S187" s="58"/>
      <c r="T187" s="180">
        <f t="shared" si="36"/>
        <v>0</v>
      </c>
      <c r="U187" s="180">
        <v>0</v>
      </c>
      <c r="V187" s="180">
        <f t="shared" si="37"/>
        <v>0</v>
      </c>
      <c r="W187" s="180">
        <v>0</v>
      </c>
      <c r="X187" s="181">
        <f t="shared" si="38"/>
        <v>0</v>
      </c>
      <c r="Y187" s="32"/>
      <c r="Z187" s="32"/>
      <c r="AA187" s="32"/>
      <c r="AB187" s="32"/>
      <c r="AC187" s="32"/>
      <c r="AD187" s="32"/>
      <c r="AE187" s="32"/>
      <c r="AR187" s="182" t="s">
        <v>167</v>
      </c>
      <c r="AT187" s="182" t="s">
        <v>163</v>
      </c>
      <c r="AU187" s="182" t="s">
        <v>91</v>
      </c>
      <c r="AY187" s="14" t="s">
        <v>154</v>
      </c>
      <c r="BE187" s="101">
        <f t="shared" si="39"/>
        <v>0</v>
      </c>
      <c r="BF187" s="101">
        <f t="shared" si="40"/>
        <v>0</v>
      </c>
      <c r="BG187" s="101">
        <f t="shared" si="41"/>
        <v>0</v>
      </c>
      <c r="BH187" s="101">
        <f t="shared" si="42"/>
        <v>0</v>
      </c>
      <c r="BI187" s="101">
        <f t="shared" si="43"/>
        <v>0</v>
      </c>
      <c r="BJ187" s="14" t="s">
        <v>91</v>
      </c>
      <c r="BK187" s="101">
        <f t="shared" si="44"/>
        <v>0</v>
      </c>
      <c r="BL187" s="14" t="s">
        <v>161</v>
      </c>
      <c r="BM187" s="182" t="s">
        <v>320</v>
      </c>
    </row>
    <row r="188" spans="1:65" s="2" customFormat="1" ht="14.45" customHeight="1">
      <c r="A188" s="32"/>
      <c r="B188" s="135"/>
      <c r="C188" s="183" t="s">
        <v>321</v>
      </c>
      <c r="D188" s="183" t="s">
        <v>163</v>
      </c>
      <c r="E188" s="184" t="s">
        <v>322</v>
      </c>
      <c r="F188" s="185" t="s">
        <v>323</v>
      </c>
      <c r="G188" s="186" t="s">
        <v>207</v>
      </c>
      <c r="H188" s="187">
        <v>1</v>
      </c>
      <c r="I188" s="188"/>
      <c r="J188" s="189"/>
      <c r="K188" s="190">
        <f t="shared" si="32"/>
        <v>0</v>
      </c>
      <c r="L188" s="189"/>
      <c r="M188" s="191"/>
      <c r="N188" s="192" t="s">
        <v>1</v>
      </c>
      <c r="O188" s="178" t="s">
        <v>42</v>
      </c>
      <c r="P188" s="179">
        <f t="shared" si="33"/>
        <v>0</v>
      </c>
      <c r="Q188" s="179">
        <f t="shared" si="34"/>
        <v>0</v>
      </c>
      <c r="R188" s="179">
        <f t="shared" si="35"/>
        <v>0</v>
      </c>
      <c r="S188" s="58"/>
      <c r="T188" s="180">
        <f t="shared" si="36"/>
        <v>0</v>
      </c>
      <c r="U188" s="180">
        <v>0</v>
      </c>
      <c r="V188" s="180">
        <f t="shared" si="37"/>
        <v>0</v>
      </c>
      <c r="W188" s="180">
        <v>0</v>
      </c>
      <c r="X188" s="181">
        <f t="shared" si="38"/>
        <v>0</v>
      </c>
      <c r="Y188" s="32"/>
      <c r="Z188" s="32"/>
      <c r="AA188" s="32"/>
      <c r="AB188" s="32"/>
      <c r="AC188" s="32"/>
      <c r="AD188" s="32"/>
      <c r="AE188" s="32"/>
      <c r="AR188" s="182" t="s">
        <v>167</v>
      </c>
      <c r="AT188" s="182" t="s">
        <v>163</v>
      </c>
      <c r="AU188" s="182" t="s">
        <v>91</v>
      </c>
      <c r="AY188" s="14" t="s">
        <v>154</v>
      </c>
      <c r="BE188" s="101">
        <f t="shared" si="39"/>
        <v>0</v>
      </c>
      <c r="BF188" s="101">
        <f t="shared" si="40"/>
        <v>0</v>
      </c>
      <c r="BG188" s="101">
        <f t="shared" si="41"/>
        <v>0</v>
      </c>
      <c r="BH188" s="101">
        <f t="shared" si="42"/>
        <v>0</v>
      </c>
      <c r="BI188" s="101">
        <f t="shared" si="43"/>
        <v>0</v>
      </c>
      <c r="BJ188" s="14" t="s">
        <v>91</v>
      </c>
      <c r="BK188" s="101">
        <f t="shared" si="44"/>
        <v>0</v>
      </c>
      <c r="BL188" s="14" t="s">
        <v>161</v>
      </c>
      <c r="BM188" s="182" t="s">
        <v>324</v>
      </c>
    </row>
    <row r="189" spans="1:65" s="2" customFormat="1" ht="24.2" customHeight="1">
      <c r="A189" s="32"/>
      <c r="B189" s="135"/>
      <c r="C189" s="183" t="s">
        <v>325</v>
      </c>
      <c r="D189" s="183" t="s">
        <v>163</v>
      </c>
      <c r="E189" s="184" t="s">
        <v>326</v>
      </c>
      <c r="F189" s="185" t="s">
        <v>327</v>
      </c>
      <c r="G189" s="186" t="s">
        <v>207</v>
      </c>
      <c r="H189" s="187">
        <v>1</v>
      </c>
      <c r="I189" s="188"/>
      <c r="J189" s="189"/>
      <c r="K189" s="190">
        <f t="shared" si="32"/>
        <v>0</v>
      </c>
      <c r="L189" s="189"/>
      <c r="M189" s="191"/>
      <c r="N189" s="192" t="s">
        <v>1</v>
      </c>
      <c r="O189" s="178" t="s">
        <v>42</v>
      </c>
      <c r="P189" s="179">
        <f t="shared" si="33"/>
        <v>0</v>
      </c>
      <c r="Q189" s="179">
        <f t="shared" si="34"/>
        <v>0</v>
      </c>
      <c r="R189" s="179">
        <f t="shared" si="35"/>
        <v>0</v>
      </c>
      <c r="S189" s="58"/>
      <c r="T189" s="180">
        <f t="shared" si="36"/>
        <v>0</v>
      </c>
      <c r="U189" s="180">
        <v>0</v>
      </c>
      <c r="V189" s="180">
        <f t="shared" si="37"/>
        <v>0</v>
      </c>
      <c r="W189" s="180">
        <v>0</v>
      </c>
      <c r="X189" s="181">
        <f t="shared" si="38"/>
        <v>0</v>
      </c>
      <c r="Y189" s="32"/>
      <c r="Z189" s="32"/>
      <c r="AA189" s="32"/>
      <c r="AB189" s="32"/>
      <c r="AC189" s="32"/>
      <c r="AD189" s="32"/>
      <c r="AE189" s="32"/>
      <c r="AR189" s="182" t="s">
        <v>167</v>
      </c>
      <c r="AT189" s="182" t="s">
        <v>163</v>
      </c>
      <c r="AU189" s="182" t="s">
        <v>91</v>
      </c>
      <c r="AY189" s="14" t="s">
        <v>154</v>
      </c>
      <c r="BE189" s="101">
        <f t="shared" si="39"/>
        <v>0</v>
      </c>
      <c r="BF189" s="101">
        <f t="shared" si="40"/>
        <v>0</v>
      </c>
      <c r="BG189" s="101">
        <f t="shared" si="41"/>
        <v>0</v>
      </c>
      <c r="BH189" s="101">
        <f t="shared" si="42"/>
        <v>0</v>
      </c>
      <c r="BI189" s="101">
        <f t="shared" si="43"/>
        <v>0</v>
      </c>
      <c r="BJ189" s="14" t="s">
        <v>91</v>
      </c>
      <c r="BK189" s="101">
        <f t="shared" si="44"/>
        <v>0</v>
      </c>
      <c r="BL189" s="14" t="s">
        <v>161</v>
      </c>
      <c r="BM189" s="182" t="s">
        <v>328</v>
      </c>
    </row>
    <row r="190" spans="1:65" s="2" customFormat="1" ht="14.45" customHeight="1">
      <c r="A190" s="32"/>
      <c r="B190" s="135"/>
      <c r="C190" s="169" t="s">
        <v>329</v>
      </c>
      <c r="D190" s="169" t="s">
        <v>157</v>
      </c>
      <c r="E190" s="170" t="s">
        <v>330</v>
      </c>
      <c r="F190" s="171" t="s">
        <v>331</v>
      </c>
      <c r="G190" s="172" t="s">
        <v>200</v>
      </c>
      <c r="H190" s="193"/>
      <c r="I190" s="174"/>
      <c r="J190" s="174"/>
      <c r="K190" s="175">
        <f t="shared" si="32"/>
        <v>0</v>
      </c>
      <c r="L190" s="176"/>
      <c r="M190" s="33"/>
      <c r="N190" s="177" t="s">
        <v>1</v>
      </c>
      <c r="O190" s="178" t="s">
        <v>42</v>
      </c>
      <c r="P190" s="179">
        <f t="shared" si="33"/>
        <v>0</v>
      </c>
      <c r="Q190" s="179">
        <f t="shared" si="34"/>
        <v>0</v>
      </c>
      <c r="R190" s="179">
        <f t="shared" si="35"/>
        <v>0</v>
      </c>
      <c r="S190" s="58"/>
      <c r="T190" s="180">
        <f t="shared" si="36"/>
        <v>0</v>
      </c>
      <c r="U190" s="180">
        <v>0</v>
      </c>
      <c r="V190" s="180">
        <f t="shared" si="37"/>
        <v>0</v>
      </c>
      <c r="W190" s="180">
        <v>0</v>
      </c>
      <c r="X190" s="181">
        <f t="shared" si="38"/>
        <v>0</v>
      </c>
      <c r="Y190" s="32"/>
      <c r="Z190" s="32"/>
      <c r="AA190" s="32"/>
      <c r="AB190" s="32"/>
      <c r="AC190" s="32"/>
      <c r="AD190" s="32"/>
      <c r="AE190" s="32"/>
      <c r="AR190" s="182" t="s">
        <v>161</v>
      </c>
      <c r="AT190" s="182" t="s">
        <v>157</v>
      </c>
      <c r="AU190" s="182" t="s">
        <v>91</v>
      </c>
      <c r="AY190" s="14" t="s">
        <v>154</v>
      </c>
      <c r="BE190" s="101">
        <f t="shared" si="39"/>
        <v>0</v>
      </c>
      <c r="BF190" s="101">
        <f t="shared" si="40"/>
        <v>0</v>
      </c>
      <c r="BG190" s="101">
        <f t="shared" si="41"/>
        <v>0</v>
      </c>
      <c r="BH190" s="101">
        <f t="shared" si="42"/>
        <v>0</v>
      </c>
      <c r="BI190" s="101">
        <f t="shared" si="43"/>
        <v>0</v>
      </c>
      <c r="BJ190" s="14" t="s">
        <v>91</v>
      </c>
      <c r="BK190" s="101">
        <f t="shared" si="44"/>
        <v>0</v>
      </c>
      <c r="BL190" s="14" t="s">
        <v>161</v>
      </c>
      <c r="BM190" s="182" t="s">
        <v>332</v>
      </c>
    </row>
    <row r="191" spans="1:65" s="12" customFormat="1" ht="22.9" customHeight="1">
      <c r="B191" s="155"/>
      <c r="D191" s="156" t="s">
        <v>77</v>
      </c>
      <c r="E191" s="167" t="s">
        <v>333</v>
      </c>
      <c r="F191" s="167" t="s">
        <v>334</v>
      </c>
      <c r="I191" s="158"/>
      <c r="J191" s="158"/>
      <c r="K191" s="168">
        <f>BK191</f>
        <v>0</v>
      </c>
      <c r="M191" s="155"/>
      <c r="N191" s="160"/>
      <c r="O191" s="161"/>
      <c r="P191" s="161"/>
      <c r="Q191" s="162">
        <f>SUM(Q192:Q205)</f>
        <v>0</v>
      </c>
      <c r="R191" s="162">
        <f>SUM(R192:R205)</f>
        <v>0</v>
      </c>
      <c r="S191" s="161"/>
      <c r="T191" s="163">
        <f>SUM(T192:T205)</f>
        <v>0</v>
      </c>
      <c r="U191" s="161"/>
      <c r="V191" s="163">
        <f>SUM(V192:V205)</f>
        <v>0.18867</v>
      </c>
      <c r="W191" s="161"/>
      <c r="X191" s="164">
        <f>SUM(X192:X205)</f>
        <v>0</v>
      </c>
      <c r="AR191" s="156" t="s">
        <v>91</v>
      </c>
      <c r="AT191" s="165" t="s">
        <v>77</v>
      </c>
      <c r="AU191" s="165" t="s">
        <v>85</v>
      </c>
      <c r="AY191" s="156" t="s">
        <v>154</v>
      </c>
      <c r="BK191" s="166">
        <f>SUM(BK192:BK205)</f>
        <v>0</v>
      </c>
    </row>
    <row r="192" spans="1:65" s="2" customFormat="1" ht="24.2" customHeight="1">
      <c r="A192" s="32"/>
      <c r="B192" s="135"/>
      <c r="C192" s="169" t="s">
        <v>335</v>
      </c>
      <c r="D192" s="169" t="s">
        <v>157</v>
      </c>
      <c r="E192" s="170" t="s">
        <v>336</v>
      </c>
      <c r="F192" s="171" t="s">
        <v>337</v>
      </c>
      <c r="G192" s="172" t="s">
        <v>166</v>
      </c>
      <c r="H192" s="173">
        <v>8</v>
      </c>
      <c r="I192" s="174"/>
      <c r="J192" s="174"/>
      <c r="K192" s="175">
        <f t="shared" ref="K192:K205" si="45">ROUND(P192*H192,2)</f>
        <v>0</v>
      </c>
      <c r="L192" s="176"/>
      <c r="M192" s="33"/>
      <c r="N192" s="177" t="s">
        <v>1</v>
      </c>
      <c r="O192" s="178" t="s">
        <v>42</v>
      </c>
      <c r="P192" s="179">
        <f t="shared" ref="P192:P205" si="46">I192+J192</f>
        <v>0</v>
      </c>
      <c r="Q192" s="179">
        <f t="shared" ref="Q192:Q205" si="47">ROUND(I192*H192,2)</f>
        <v>0</v>
      </c>
      <c r="R192" s="179">
        <f t="shared" ref="R192:R205" si="48">ROUND(J192*H192,2)</f>
        <v>0</v>
      </c>
      <c r="S192" s="58"/>
      <c r="T192" s="180">
        <f t="shared" ref="T192:T205" si="49">S192*H192</f>
        <v>0</v>
      </c>
      <c r="U192" s="180">
        <v>1.5200000000000001E-3</v>
      </c>
      <c r="V192" s="180">
        <f t="shared" ref="V192:V205" si="50">U192*H192</f>
        <v>1.2160000000000001E-2</v>
      </c>
      <c r="W192" s="180">
        <v>0</v>
      </c>
      <c r="X192" s="181">
        <f t="shared" ref="X192:X205" si="51">W192*H192</f>
        <v>0</v>
      </c>
      <c r="Y192" s="32"/>
      <c r="Z192" s="32"/>
      <c r="AA192" s="32"/>
      <c r="AB192" s="32"/>
      <c r="AC192" s="32"/>
      <c r="AD192" s="32"/>
      <c r="AE192" s="32"/>
      <c r="AR192" s="182" t="s">
        <v>161</v>
      </c>
      <c r="AT192" s="182" t="s">
        <v>157</v>
      </c>
      <c r="AU192" s="182" t="s">
        <v>91</v>
      </c>
      <c r="AY192" s="14" t="s">
        <v>154</v>
      </c>
      <c r="BE192" s="101">
        <f t="shared" ref="BE192:BE205" si="52">IF(O192="základná",K192,0)</f>
        <v>0</v>
      </c>
      <c r="BF192" s="101">
        <f t="shared" ref="BF192:BF205" si="53">IF(O192="znížená",K192,0)</f>
        <v>0</v>
      </c>
      <c r="BG192" s="101">
        <f t="shared" ref="BG192:BG205" si="54">IF(O192="zákl. prenesená",K192,0)</f>
        <v>0</v>
      </c>
      <c r="BH192" s="101">
        <f t="shared" ref="BH192:BH205" si="55">IF(O192="zníž. prenesená",K192,0)</f>
        <v>0</v>
      </c>
      <c r="BI192" s="101">
        <f t="shared" ref="BI192:BI205" si="56">IF(O192="nulová",K192,0)</f>
        <v>0</v>
      </c>
      <c r="BJ192" s="14" t="s">
        <v>91</v>
      </c>
      <c r="BK192" s="101">
        <f t="shared" ref="BK192:BK205" si="57">ROUND(P192*H192,2)</f>
        <v>0</v>
      </c>
      <c r="BL192" s="14" t="s">
        <v>161</v>
      </c>
      <c r="BM192" s="182" t="s">
        <v>338</v>
      </c>
    </row>
    <row r="193" spans="1:65" s="2" customFormat="1" ht="24.2" customHeight="1">
      <c r="A193" s="32"/>
      <c r="B193" s="135"/>
      <c r="C193" s="169" t="s">
        <v>339</v>
      </c>
      <c r="D193" s="169" t="s">
        <v>157</v>
      </c>
      <c r="E193" s="170" t="s">
        <v>340</v>
      </c>
      <c r="F193" s="171" t="s">
        <v>341</v>
      </c>
      <c r="G193" s="172" t="s">
        <v>166</v>
      </c>
      <c r="H193" s="173">
        <v>8</v>
      </c>
      <c r="I193" s="174"/>
      <c r="J193" s="174"/>
      <c r="K193" s="175">
        <f t="shared" si="45"/>
        <v>0</v>
      </c>
      <c r="L193" s="176"/>
      <c r="M193" s="33"/>
      <c r="N193" s="177" t="s">
        <v>1</v>
      </c>
      <c r="O193" s="178" t="s">
        <v>42</v>
      </c>
      <c r="P193" s="179">
        <f t="shared" si="46"/>
        <v>0</v>
      </c>
      <c r="Q193" s="179">
        <f t="shared" si="47"/>
        <v>0</v>
      </c>
      <c r="R193" s="179">
        <f t="shared" si="48"/>
        <v>0</v>
      </c>
      <c r="S193" s="58"/>
      <c r="T193" s="180">
        <f t="shared" si="49"/>
        <v>0</v>
      </c>
      <c r="U193" s="180">
        <v>1.9400000000000001E-3</v>
      </c>
      <c r="V193" s="180">
        <f t="shared" si="50"/>
        <v>1.5520000000000001E-2</v>
      </c>
      <c r="W193" s="180">
        <v>0</v>
      </c>
      <c r="X193" s="181">
        <f t="shared" si="51"/>
        <v>0</v>
      </c>
      <c r="Y193" s="32"/>
      <c r="Z193" s="32"/>
      <c r="AA193" s="32"/>
      <c r="AB193" s="32"/>
      <c r="AC193" s="32"/>
      <c r="AD193" s="32"/>
      <c r="AE193" s="32"/>
      <c r="AR193" s="182" t="s">
        <v>161</v>
      </c>
      <c r="AT193" s="182" t="s">
        <v>157</v>
      </c>
      <c r="AU193" s="182" t="s">
        <v>91</v>
      </c>
      <c r="AY193" s="14" t="s">
        <v>154</v>
      </c>
      <c r="BE193" s="101">
        <f t="shared" si="52"/>
        <v>0</v>
      </c>
      <c r="BF193" s="101">
        <f t="shared" si="53"/>
        <v>0</v>
      </c>
      <c r="BG193" s="101">
        <f t="shared" si="54"/>
        <v>0</v>
      </c>
      <c r="BH193" s="101">
        <f t="shared" si="55"/>
        <v>0</v>
      </c>
      <c r="BI193" s="101">
        <f t="shared" si="56"/>
        <v>0</v>
      </c>
      <c r="BJ193" s="14" t="s">
        <v>91</v>
      </c>
      <c r="BK193" s="101">
        <f t="shared" si="57"/>
        <v>0</v>
      </c>
      <c r="BL193" s="14" t="s">
        <v>161</v>
      </c>
      <c r="BM193" s="182" t="s">
        <v>342</v>
      </c>
    </row>
    <row r="194" spans="1:65" s="2" customFormat="1" ht="24.2" customHeight="1">
      <c r="A194" s="32"/>
      <c r="B194" s="135"/>
      <c r="C194" s="169" t="s">
        <v>343</v>
      </c>
      <c r="D194" s="169" t="s">
        <v>157</v>
      </c>
      <c r="E194" s="170" t="s">
        <v>344</v>
      </c>
      <c r="F194" s="171" t="s">
        <v>345</v>
      </c>
      <c r="G194" s="172" t="s">
        <v>166</v>
      </c>
      <c r="H194" s="173">
        <v>1</v>
      </c>
      <c r="I194" s="174"/>
      <c r="J194" s="174"/>
      <c r="K194" s="175">
        <f t="shared" si="45"/>
        <v>0</v>
      </c>
      <c r="L194" s="176"/>
      <c r="M194" s="33"/>
      <c r="N194" s="177" t="s">
        <v>1</v>
      </c>
      <c r="O194" s="178" t="s">
        <v>42</v>
      </c>
      <c r="P194" s="179">
        <f t="shared" si="46"/>
        <v>0</v>
      </c>
      <c r="Q194" s="179">
        <f t="shared" si="47"/>
        <v>0</v>
      </c>
      <c r="R194" s="179">
        <f t="shared" si="48"/>
        <v>0</v>
      </c>
      <c r="S194" s="58"/>
      <c r="T194" s="180">
        <f t="shared" si="49"/>
        <v>0</v>
      </c>
      <c r="U194" s="180">
        <v>2.9099999999999998E-3</v>
      </c>
      <c r="V194" s="180">
        <f t="shared" si="50"/>
        <v>2.9099999999999998E-3</v>
      </c>
      <c r="W194" s="180">
        <v>0</v>
      </c>
      <c r="X194" s="181">
        <f t="shared" si="51"/>
        <v>0</v>
      </c>
      <c r="Y194" s="32"/>
      <c r="Z194" s="32"/>
      <c r="AA194" s="32"/>
      <c r="AB194" s="32"/>
      <c r="AC194" s="32"/>
      <c r="AD194" s="32"/>
      <c r="AE194" s="32"/>
      <c r="AR194" s="182" t="s">
        <v>161</v>
      </c>
      <c r="AT194" s="182" t="s">
        <v>157</v>
      </c>
      <c r="AU194" s="182" t="s">
        <v>91</v>
      </c>
      <c r="AY194" s="14" t="s">
        <v>154</v>
      </c>
      <c r="BE194" s="101">
        <f t="shared" si="52"/>
        <v>0</v>
      </c>
      <c r="BF194" s="101">
        <f t="shared" si="53"/>
        <v>0</v>
      </c>
      <c r="BG194" s="101">
        <f t="shared" si="54"/>
        <v>0</v>
      </c>
      <c r="BH194" s="101">
        <f t="shared" si="55"/>
        <v>0</v>
      </c>
      <c r="BI194" s="101">
        <f t="shared" si="56"/>
        <v>0</v>
      </c>
      <c r="BJ194" s="14" t="s">
        <v>91</v>
      </c>
      <c r="BK194" s="101">
        <f t="shared" si="57"/>
        <v>0</v>
      </c>
      <c r="BL194" s="14" t="s">
        <v>161</v>
      </c>
      <c r="BM194" s="182" t="s">
        <v>346</v>
      </c>
    </row>
    <row r="195" spans="1:65" s="2" customFormat="1" ht="24.2" customHeight="1">
      <c r="A195" s="32"/>
      <c r="B195" s="135"/>
      <c r="C195" s="169" t="s">
        <v>347</v>
      </c>
      <c r="D195" s="169" t="s">
        <v>157</v>
      </c>
      <c r="E195" s="170" t="s">
        <v>348</v>
      </c>
      <c r="F195" s="171" t="s">
        <v>349</v>
      </c>
      <c r="G195" s="172" t="s">
        <v>166</v>
      </c>
      <c r="H195" s="173">
        <v>25</v>
      </c>
      <c r="I195" s="174"/>
      <c r="J195" s="174"/>
      <c r="K195" s="175">
        <f t="shared" si="45"/>
        <v>0</v>
      </c>
      <c r="L195" s="176"/>
      <c r="M195" s="33"/>
      <c r="N195" s="177" t="s">
        <v>1</v>
      </c>
      <c r="O195" s="178" t="s">
        <v>42</v>
      </c>
      <c r="P195" s="179">
        <f t="shared" si="46"/>
        <v>0</v>
      </c>
      <c r="Q195" s="179">
        <f t="shared" si="47"/>
        <v>0</v>
      </c>
      <c r="R195" s="179">
        <f t="shared" si="48"/>
        <v>0</v>
      </c>
      <c r="S195" s="58"/>
      <c r="T195" s="180">
        <f t="shared" si="49"/>
        <v>0</v>
      </c>
      <c r="U195" s="180">
        <v>6.28E-3</v>
      </c>
      <c r="V195" s="180">
        <f t="shared" si="50"/>
        <v>0.157</v>
      </c>
      <c r="W195" s="180">
        <v>0</v>
      </c>
      <c r="X195" s="181">
        <f t="shared" si="51"/>
        <v>0</v>
      </c>
      <c r="Y195" s="32"/>
      <c r="Z195" s="32"/>
      <c r="AA195" s="32"/>
      <c r="AB195" s="32"/>
      <c r="AC195" s="32"/>
      <c r="AD195" s="32"/>
      <c r="AE195" s="32"/>
      <c r="AR195" s="182" t="s">
        <v>161</v>
      </c>
      <c r="AT195" s="182" t="s">
        <v>157</v>
      </c>
      <c r="AU195" s="182" t="s">
        <v>91</v>
      </c>
      <c r="AY195" s="14" t="s">
        <v>154</v>
      </c>
      <c r="BE195" s="101">
        <f t="shared" si="52"/>
        <v>0</v>
      </c>
      <c r="BF195" s="101">
        <f t="shared" si="53"/>
        <v>0</v>
      </c>
      <c r="BG195" s="101">
        <f t="shared" si="54"/>
        <v>0</v>
      </c>
      <c r="BH195" s="101">
        <f t="shared" si="55"/>
        <v>0</v>
      </c>
      <c r="BI195" s="101">
        <f t="shared" si="56"/>
        <v>0</v>
      </c>
      <c r="BJ195" s="14" t="s">
        <v>91</v>
      </c>
      <c r="BK195" s="101">
        <f t="shared" si="57"/>
        <v>0</v>
      </c>
      <c r="BL195" s="14" t="s">
        <v>161</v>
      </c>
      <c r="BM195" s="182" t="s">
        <v>350</v>
      </c>
    </row>
    <row r="196" spans="1:65" s="2" customFormat="1" ht="14.45" customHeight="1">
      <c r="A196" s="32"/>
      <c r="B196" s="135"/>
      <c r="C196" s="169" t="s">
        <v>351</v>
      </c>
      <c r="D196" s="169" t="s">
        <v>157</v>
      </c>
      <c r="E196" s="170" t="s">
        <v>352</v>
      </c>
      <c r="F196" s="171" t="s">
        <v>353</v>
      </c>
      <c r="G196" s="172" t="s">
        <v>166</v>
      </c>
      <c r="H196" s="173">
        <v>42</v>
      </c>
      <c r="I196" s="174"/>
      <c r="J196" s="174"/>
      <c r="K196" s="175">
        <f t="shared" si="45"/>
        <v>0</v>
      </c>
      <c r="L196" s="176"/>
      <c r="M196" s="33"/>
      <c r="N196" s="177" t="s">
        <v>1</v>
      </c>
      <c r="O196" s="178" t="s">
        <v>42</v>
      </c>
      <c r="P196" s="179">
        <f t="shared" si="46"/>
        <v>0</v>
      </c>
      <c r="Q196" s="179">
        <f t="shared" si="47"/>
        <v>0</v>
      </c>
      <c r="R196" s="179">
        <f t="shared" si="48"/>
        <v>0</v>
      </c>
      <c r="S196" s="58"/>
      <c r="T196" s="180">
        <f t="shared" si="49"/>
        <v>0</v>
      </c>
      <c r="U196" s="180">
        <v>0</v>
      </c>
      <c r="V196" s="180">
        <f t="shared" si="50"/>
        <v>0</v>
      </c>
      <c r="W196" s="180">
        <v>0</v>
      </c>
      <c r="X196" s="181">
        <f t="shared" si="51"/>
        <v>0</v>
      </c>
      <c r="Y196" s="32"/>
      <c r="Z196" s="32"/>
      <c r="AA196" s="32"/>
      <c r="AB196" s="32"/>
      <c r="AC196" s="32"/>
      <c r="AD196" s="32"/>
      <c r="AE196" s="32"/>
      <c r="AR196" s="182" t="s">
        <v>161</v>
      </c>
      <c r="AT196" s="182" t="s">
        <v>157</v>
      </c>
      <c r="AU196" s="182" t="s">
        <v>91</v>
      </c>
      <c r="AY196" s="14" t="s">
        <v>154</v>
      </c>
      <c r="BE196" s="101">
        <f t="shared" si="52"/>
        <v>0</v>
      </c>
      <c r="BF196" s="101">
        <f t="shared" si="53"/>
        <v>0</v>
      </c>
      <c r="BG196" s="101">
        <f t="shared" si="54"/>
        <v>0</v>
      </c>
      <c r="BH196" s="101">
        <f t="shared" si="55"/>
        <v>0</v>
      </c>
      <c r="BI196" s="101">
        <f t="shared" si="56"/>
        <v>0</v>
      </c>
      <c r="BJ196" s="14" t="s">
        <v>91</v>
      </c>
      <c r="BK196" s="101">
        <f t="shared" si="57"/>
        <v>0</v>
      </c>
      <c r="BL196" s="14" t="s">
        <v>161</v>
      </c>
      <c r="BM196" s="182" t="s">
        <v>354</v>
      </c>
    </row>
    <row r="197" spans="1:65" s="2" customFormat="1" ht="14.45" customHeight="1">
      <c r="A197" s="32"/>
      <c r="B197" s="135"/>
      <c r="C197" s="169" t="s">
        <v>355</v>
      </c>
      <c r="D197" s="169" t="s">
        <v>157</v>
      </c>
      <c r="E197" s="170" t="s">
        <v>356</v>
      </c>
      <c r="F197" s="171" t="s">
        <v>357</v>
      </c>
      <c r="G197" s="172" t="s">
        <v>220</v>
      </c>
      <c r="H197" s="173">
        <v>2</v>
      </c>
      <c r="I197" s="174"/>
      <c r="J197" s="174"/>
      <c r="K197" s="175">
        <f t="shared" si="45"/>
        <v>0</v>
      </c>
      <c r="L197" s="176"/>
      <c r="M197" s="33"/>
      <c r="N197" s="177" t="s">
        <v>1</v>
      </c>
      <c r="O197" s="178" t="s">
        <v>42</v>
      </c>
      <c r="P197" s="179">
        <f t="shared" si="46"/>
        <v>0</v>
      </c>
      <c r="Q197" s="179">
        <f t="shared" si="47"/>
        <v>0</v>
      </c>
      <c r="R197" s="179">
        <f t="shared" si="48"/>
        <v>0</v>
      </c>
      <c r="S197" s="58"/>
      <c r="T197" s="180">
        <f t="shared" si="49"/>
        <v>0</v>
      </c>
      <c r="U197" s="180">
        <v>5.4000000000000001E-4</v>
      </c>
      <c r="V197" s="180">
        <f t="shared" si="50"/>
        <v>1.08E-3</v>
      </c>
      <c r="W197" s="180">
        <v>0</v>
      </c>
      <c r="X197" s="181">
        <f t="shared" si="51"/>
        <v>0</v>
      </c>
      <c r="Y197" s="32"/>
      <c r="Z197" s="32"/>
      <c r="AA197" s="32"/>
      <c r="AB197" s="32"/>
      <c r="AC197" s="32"/>
      <c r="AD197" s="32"/>
      <c r="AE197" s="32"/>
      <c r="AR197" s="182" t="s">
        <v>161</v>
      </c>
      <c r="AT197" s="182" t="s">
        <v>157</v>
      </c>
      <c r="AU197" s="182" t="s">
        <v>91</v>
      </c>
      <c r="AY197" s="14" t="s">
        <v>154</v>
      </c>
      <c r="BE197" s="101">
        <f t="shared" si="52"/>
        <v>0</v>
      </c>
      <c r="BF197" s="101">
        <f t="shared" si="53"/>
        <v>0</v>
      </c>
      <c r="BG197" s="101">
        <f t="shared" si="54"/>
        <v>0</v>
      </c>
      <c r="BH197" s="101">
        <f t="shared" si="55"/>
        <v>0</v>
      </c>
      <c r="BI197" s="101">
        <f t="shared" si="56"/>
        <v>0</v>
      </c>
      <c r="BJ197" s="14" t="s">
        <v>91</v>
      </c>
      <c r="BK197" s="101">
        <f t="shared" si="57"/>
        <v>0</v>
      </c>
      <c r="BL197" s="14" t="s">
        <v>161</v>
      </c>
      <c r="BM197" s="182" t="s">
        <v>358</v>
      </c>
    </row>
    <row r="198" spans="1:65" s="2" customFormat="1" ht="14.45" customHeight="1">
      <c r="A198" s="32"/>
      <c r="B198" s="135"/>
      <c r="C198" s="183" t="s">
        <v>359</v>
      </c>
      <c r="D198" s="183" t="s">
        <v>163</v>
      </c>
      <c r="E198" s="184" t="s">
        <v>360</v>
      </c>
      <c r="F198" s="185" t="s">
        <v>361</v>
      </c>
      <c r="G198" s="186" t="s">
        <v>220</v>
      </c>
      <c r="H198" s="187">
        <v>4</v>
      </c>
      <c r="I198" s="188"/>
      <c r="J198" s="189"/>
      <c r="K198" s="190">
        <f t="shared" si="45"/>
        <v>0</v>
      </c>
      <c r="L198" s="189"/>
      <c r="M198" s="191"/>
      <c r="N198" s="192" t="s">
        <v>1</v>
      </c>
      <c r="O198" s="178" t="s">
        <v>42</v>
      </c>
      <c r="P198" s="179">
        <f t="shared" si="46"/>
        <v>0</v>
      </c>
      <c r="Q198" s="179">
        <f t="shared" si="47"/>
        <v>0</v>
      </c>
      <c r="R198" s="179">
        <f t="shared" si="48"/>
        <v>0</v>
      </c>
      <c r="S198" s="58"/>
      <c r="T198" s="180">
        <f t="shared" si="49"/>
        <v>0</v>
      </c>
      <c r="U198" s="180">
        <v>0</v>
      </c>
      <c r="V198" s="180">
        <f t="shared" si="50"/>
        <v>0</v>
      </c>
      <c r="W198" s="180">
        <v>0</v>
      </c>
      <c r="X198" s="181">
        <f t="shared" si="51"/>
        <v>0</v>
      </c>
      <c r="Y198" s="32"/>
      <c r="Z198" s="32"/>
      <c r="AA198" s="32"/>
      <c r="AB198" s="32"/>
      <c r="AC198" s="32"/>
      <c r="AD198" s="32"/>
      <c r="AE198" s="32"/>
      <c r="AR198" s="182" t="s">
        <v>167</v>
      </c>
      <c r="AT198" s="182" t="s">
        <v>163</v>
      </c>
      <c r="AU198" s="182" t="s">
        <v>91</v>
      </c>
      <c r="AY198" s="14" t="s">
        <v>154</v>
      </c>
      <c r="BE198" s="101">
        <f t="shared" si="52"/>
        <v>0</v>
      </c>
      <c r="BF198" s="101">
        <f t="shared" si="53"/>
        <v>0</v>
      </c>
      <c r="BG198" s="101">
        <f t="shared" si="54"/>
        <v>0</v>
      </c>
      <c r="BH198" s="101">
        <f t="shared" si="55"/>
        <v>0</v>
      </c>
      <c r="BI198" s="101">
        <f t="shared" si="56"/>
        <v>0</v>
      </c>
      <c r="BJ198" s="14" t="s">
        <v>91</v>
      </c>
      <c r="BK198" s="101">
        <f t="shared" si="57"/>
        <v>0</v>
      </c>
      <c r="BL198" s="14" t="s">
        <v>161</v>
      </c>
      <c r="BM198" s="182" t="s">
        <v>362</v>
      </c>
    </row>
    <row r="199" spans="1:65" s="2" customFormat="1" ht="14.45" customHeight="1">
      <c r="A199" s="32"/>
      <c r="B199" s="135"/>
      <c r="C199" s="183" t="s">
        <v>363</v>
      </c>
      <c r="D199" s="183" t="s">
        <v>163</v>
      </c>
      <c r="E199" s="184" t="s">
        <v>364</v>
      </c>
      <c r="F199" s="185" t="s">
        <v>365</v>
      </c>
      <c r="G199" s="186" t="s">
        <v>220</v>
      </c>
      <c r="H199" s="187">
        <v>2</v>
      </c>
      <c r="I199" s="188"/>
      <c r="J199" s="189"/>
      <c r="K199" s="190">
        <f t="shared" si="45"/>
        <v>0</v>
      </c>
      <c r="L199" s="189"/>
      <c r="M199" s="191"/>
      <c r="N199" s="192" t="s">
        <v>1</v>
      </c>
      <c r="O199" s="178" t="s">
        <v>42</v>
      </c>
      <c r="P199" s="179">
        <f t="shared" si="46"/>
        <v>0</v>
      </c>
      <c r="Q199" s="179">
        <f t="shared" si="47"/>
        <v>0</v>
      </c>
      <c r="R199" s="179">
        <f t="shared" si="48"/>
        <v>0</v>
      </c>
      <c r="S199" s="58"/>
      <c r="T199" s="180">
        <f t="shared" si="49"/>
        <v>0</v>
      </c>
      <c r="U199" s="180">
        <v>0</v>
      </c>
      <c r="V199" s="180">
        <f t="shared" si="50"/>
        <v>0</v>
      </c>
      <c r="W199" s="180">
        <v>0</v>
      </c>
      <c r="X199" s="181">
        <f t="shared" si="51"/>
        <v>0</v>
      </c>
      <c r="Y199" s="32"/>
      <c r="Z199" s="32"/>
      <c r="AA199" s="32"/>
      <c r="AB199" s="32"/>
      <c r="AC199" s="32"/>
      <c r="AD199" s="32"/>
      <c r="AE199" s="32"/>
      <c r="AR199" s="182" t="s">
        <v>167</v>
      </c>
      <c r="AT199" s="182" t="s">
        <v>163</v>
      </c>
      <c r="AU199" s="182" t="s">
        <v>91</v>
      </c>
      <c r="AY199" s="14" t="s">
        <v>154</v>
      </c>
      <c r="BE199" s="101">
        <f t="shared" si="52"/>
        <v>0</v>
      </c>
      <c r="BF199" s="101">
        <f t="shared" si="53"/>
        <v>0</v>
      </c>
      <c r="BG199" s="101">
        <f t="shared" si="54"/>
        <v>0</v>
      </c>
      <c r="BH199" s="101">
        <f t="shared" si="55"/>
        <v>0</v>
      </c>
      <c r="BI199" s="101">
        <f t="shared" si="56"/>
        <v>0</v>
      </c>
      <c r="BJ199" s="14" t="s">
        <v>91</v>
      </c>
      <c r="BK199" s="101">
        <f t="shared" si="57"/>
        <v>0</v>
      </c>
      <c r="BL199" s="14" t="s">
        <v>161</v>
      </c>
      <c r="BM199" s="182" t="s">
        <v>366</v>
      </c>
    </row>
    <row r="200" spans="1:65" s="2" customFormat="1" ht="14.45" customHeight="1">
      <c r="A200" s="32"/>
      <c r="B200" s="135"/>
      <c r="C200" s="183" t="s">
        <v>367</v>
      </c>
      <c r="D200" s="183" t="s">
        <v>163</v>
      </c>
      <c r="E200" s="184" t="s">
        <v>368</v>
      </c>
      <c r="F200" s="185" t="s">
        <v>369</v>
      </c>
      <c r="G200" s="186" t="s">
        <v>220</v>
      </c>
      <c r="H200" s="187">
        <v>10</v>
      </c>
      <c r="I200" s="188"/>
      <c r="J200" s="189"/>
      <c r="K200" s="190">
        <f t="shared" si="45"/>
        <v>0</v>
      </c>
      <c r="L200" s="189"/>
      <c r="M200" s="191"/>
      <c r="N200" s="192" t="s">
        <v>1</v>
      </c>
      <c r="O200" s="178" t="s">
        <v>42</v>
      </c>
      <c r="P200" s="179">
        <f t="shared" si="46"/>
        <v>0</v>
      </c>
      <c r="Q200" s="179">
        <f t="shared" si="47"/>
        <v>0</v>
      </c>
      <c r="R200" s="179">
        <f t="shared" si="48"/>
        <v>0</v>
      </c>
      <c r="S200" s="58"/>
      <c r="T200" s="180">
        <f t="shared" si="49"/>
        <v>0</v>
      </c>
      <c r="U200" s="180">
        <v>0</v>
      </c>
      <c r="V200" s="180">
        <f t="shared" si="50"/>
        <v>0</v>
      </c>
      <c r="W200" s="180">
        <v>0</v>
      </c>
      <c r="X200" s="181">
        <f t="shared" si="51"/>
        <v>0</v>
      </c>
      <c r="Y200" s="32"/>
      <c r="Z200" s="32"/>
      <c r="AA200" s="32"/>
      <c r="AB200" s="32"/>
      <c r="AC200" s="32"/>
      <c r="AD200" s="32"/>
      <c r="AE200" s="32"/>
      <c r="AR200" s="182" t="s">
        <v>167</v>
      </c>
      <c r="AT200" s="182" t="s">
        <v>163</v>
      </c>
      <c r="AU200" s="182" t="s">
        <v>91</v>
      </c>
      <c r="AY200" s="14" t="s">
        <v>154</v>
      </c>
      <c r="BE200" s="101">
        <f t="shared" si="52"/>
        <v>0</v>
      </c>
      <c r="BF200" s="101">
        <f t="shared" si="53"/>
        <v>0</v>
      </c>
      <c r="BG200" s="101">
        <f t="shared" si="54"/>
        <v>0</v>
      </c>
      <c r="BH200" s="101">
        <f t="shared" si="55"/>
        <v>0</v>
      </c>
      <c r="BI200" s="101">
        <f t="shared" si="56"/>
        <v>0</v>
      </c>
      <c r="BJ200" s="14" t="s">
        <v>91</v>
      </c>
      <c r="BK200" s="101">
        <f t="shared" si="57"/>
        <v>0</v>
      </c>
      <c r="BL200" s="14" t="s">
        <v>161</v>
      </c>
      <c r="BM200" s="182" t="s">
        <v>370</v>
      </c>
    </row>
    <row r="201" spans="1:65" s="2" customFormat="1" ht="14.45" customHeight="1">
      <c r="A201" s="32"/>
      <c r="B201" s="135"/>
      <c r="C201" s="183" t="s">
        <v>371</v>
      </c>
      <c r="D201" s="183" t="s">
        <v>163</v>
      </c>
      <c r="E201" s="184" t="s">
        <v>372</v>
      </c>
      <c r="F201" s="185" t="s">
        <v>373</v>
      </c>
      <c r="G201" s="186" t="s">
        <v>220</v>
      </c>
      <c r="H201" s="187">
        <v>4</v>
      </c>
      <c r="I201" s="188"/>
      <c r="J201" s="189"/>
      <c r="K201" s="190">
        <f t="shared" si="45"/>
        <v>0</v>
      </c>
      <c r="L201" s="189"/>
      <c r="M201" s="191"/>
      <c r="N201" s="192" t="s">
        <v>1</v>
      </c>
      <c r="O201" s="178" t="s">
        <v>42</v>
      </c>
      <c r="P201" s="179">
        <f t="shared" si="46"/>
        <v>0</v>
      </c>
      <c r="Q201" s="179">
        <f t="shared" si="47"/>
        <v>0</v>
      </c>
      <c r="R201" s="179">
        <f t="shared" si="48"/>
        <v>0</v>
      </c>
      <c r="S201" s="58"/>
      <c r="T201" s="180">
        <f t="shared" si="49"/>
        <v>0</v>
      </c>
      <c r="U201" s="180">
        <v>0</v>
      </c>
      <c r="V201" s="180">
        <f t="shared" si="50"/>
        <v>0</v>
      </c>
      <c r="W201" s="180">
        <v>0</v>
      </c>
      <c r="X201" s="181">
        <f t="shared" si="51"/>
        <v>0</v>
      </c>
      <c r="Y201" s="32"/>
      <c r="Z201" s="32"/>
      <c r="AA201" s="32"/>
      <c r="AB201" s="32"/>
      <c r="AC201" s="32"/>
      <c r="AD201" s="32"/>
      <c r="AE201" s="32"/>
      <c r="AR201" s="182" t="s">
        <v>167</v>
      </c>
      <c r="AT201" s="182" t="s">
        <v>163</v>
      </c>
      <c r="AU201" s="182" t="s">
        <v>91</v>
      </c>
      <c r="AY201" s="14" t="s">
        <v>154</v>
      </c>
      <c r="BE201" s="101">
        <f t="shared" si="52"/>
        <v>0</v>
      </c>
      <c r="BF201" s="101">
        <f t="shared" si="53"/>
        <v>0</v>
      </c>
      <c r="BG201" s="101">
        <f t="shared" si="54"/>
        <v>0</v>
      </c>
      <c r="BH201" s="101">
        <f t="shared" si="55"/>
        <v>0</v>
      </c>
      <c r="BI201" s="101">
        <f t="shared" si="56"/>
        <v>0</v>
      </c>
      <c r="BJ201" s="14" t="s">
        <v>91</v>
      </c>
      <c r="BK201" s="101">
        <f t="shared" si="57"/>
        <v>0</v>
      </c>
      <c r="BL201" s="14" t="s">
        <v>161</v>
      </c>
      <c r="BM201" s="182" t="s">
        <v>374</v>
      </c>
    </row>
    <row r="202" spans="1:65" s="2" customFormat="1" ht="14.45" customHeight="1">
      <c r="A202" s="32"/>
      <c r="B202" s="135"/>
      <c r="C202" s="183" t="s">
        <v>375</v>
      </c>
      <c r="D202" s="183" t="s">
        <v>163</v>
      </c>
      <c r="E202" s="184" t="s">
        <v>376</v>
      </c>
      <c r="F202" s="185" t="s">
        <v>377</v>
      </c>
      <c r="G202" s="186" t="s">
        <v>207</v>
      </c>
      <c r="H202" s="187">
        <v>1</v>
      </c>
      <c r="I202" s="188"/>
      <c r="J202" s="189"/>
      <c r="K202" s="190">
        <f t="shared" si="45"/>
        <v>0</v>
      </c>
      <c r="L202" s="189"/>
      <c r="M202" s="191"/>
      <c r="N202" s="192" t="s">
        <v>1</v>
      </c>
      <c r="O202" s="178" t="s">
        <v>42</v>
      </c>
      <c r="P202" s="179">
        <f t="shared" si="46"/>
        <v>0</v>
      </c>
      <c r="Q202" s="179">
        <f t="shared" si="47"/>
        <v>0</v>
      </c>
      <c r="R202" s="179">
        <f t="shared" si="48"/>
        <v>0</v>
      </c>
      <c r="S202" s="58"/>
      <c r="T202" s="180">
        <f t="shared" si="49"/>
        <v>0</v>
      </c>
      <c r="U202" s="180">
        <v>0</v>
      </c>
      <c r="V202" s="180">
        <f t="shared" si="50"/>
        <v>0</v>
      </c>
      <c r="W202" s="180">
        <v>0</v>
      </c>
      <c r="X202" s="181">
        <f t="shared" si="51"/>
        <v>0</v>
      </c>
      <c r="Y202" s="32"/>
      <c r="Z202" s="32"/>
      <c r="AA202" s="32"/>
      <c r="AB202" s="32"/>
      <c r="AC202" s="32"/>
      <c r="AD202" s="32"/>
      <c r="AE202" s="32"/>
      <c r="AR202" s="182" t="s">
        <v>167</v>
      </c>
      <c r="AT202" s="182" t="s">
        <v>163</v>
      </c>
      <c r="AU202" s="182" t="s">
        <v>91</v>
      </c>
      <c r="AY202" s="14" t="s">
        <v>154</v>
      </c>
      <c r="BE202" s="101">
        <f t="shared" si="52"/>
        <v>0</v>
      </c>
      <c r="BF202" s="101">
        <f t="shared" si="53"/>
        <v>0</v>
      </c>
      <c r="BG202" s="101">
        <f t="shared" si="54"/>
        <v>0</v>
      </c>
      <c r="BH202" s="101">
        <f t="shared" si="55"/>
        <v>0</v>
      </c>
      <c r="BI202" s="101">
        <f t="shared" si="56"/>
        <v>0</v>
      </c>
      <c r="BJ202" s="14" t="s">
        <v>91</v>
      </c>
      <c r="BK202" s="101">
        <f t="shared" si="57"/>
        <v>0</v>
      </c>
      <c r="BL202" s="14" t="s">
        <v>161</v>
      </c>
      <c r="BM202" s="182" t="s">
        <v>378</v>
      </c>
    </row>
    <row r="203" spans="1:65" s="2" customFormat="1" ht="14.45" customHeight="1">
      <c r="A203" s="32"/>
      <c r="B203" s="135"/>
      <c r="C203" s="183" t="s">
        <v>379</v>
      </c>
      <c r="D203" s="183" t="s">
        <v>163</v>
      </c>
      <c r="E203" s="184" t="s">
        <v>380</v>
      </c>
      <c r="F203" s="185" t="s">
        <v>381</v>
      </c>
      <c r="G203" s="186" t="s">
        <v>207</v>
      </c>
      <c r="H203" s="187">
        <v>2</v>
      </c>
      <c r="I203" s="188"/>
      <c r="J203" s="189"/>
      <c r="K203" s="190">
        <f t="shared" si="45"/>
        <v>0</v>
      </c>
      <c r="L203" s="189"/>
      <c r="M203" s="191"/>
      <c r="N203" s="192" t="s">
        <v>1</v>
      </c>
      <c r="O203" s="178" t="s">
        <v>42</v>
      </c>
      <c r="P203" s="179">
        <f t="shared" si="46"/>
        <v>0</v>
      </c>
      <c r="Q203" s="179">
        <f t="shared" si="47"/>
        <v>0</v>
      </c>
      <c r="R203" s="179">
        <f t="shared" si="48"/>
        <v>0</v>
      </c>
      <c r="S203" s="58"/>
      <c r="T203" s="180">
        <f t="shared" si="49"/>
        <v>0</v>
      </c>
      <c r="U203" s="180">
        <v>0</v>
      </c>
      <c r="V203" s="180">
        <f t="shared" si="50"/>
        <v>0</v>
      </c>
      <c r="W203" s="180">
        <v>0</v>
      </c>
      <c r="X203" s="181">
        <f t="shared" si="51"/>
        <v>0</v>
      </c>
      <c r="Y203" s="32"/>
      <c r="Z203" s="32"/>
      <c r="AA203" s="32"/>
      <c r="AB203" s="32"/>
      <c r="AC203" s="32"/>
      <c r="AD203" s="32"/>
      <c r="AE203" s="32"/>
      <c r="AR203" s="182" t="s">
        <v>167</v>
      </c>
      <c r="AT203" s="182" t="s">
        <v>163</v>
      </c>
      <c r="AU203" s="182" t="s">
        <v>91</v>
      </c>
      <c r="AY203" s="14" t="s">
        <v>154</v>
      </c>
      <c r="BE203" s="101">
        <f t="shared" si="52"/>
        <v>0</v>
      </c>
      <c r="BF203" s="101">
        <f t="shared" si="53"/>
        <v>0</v>
      </c>
      <c r="BG203" s="101">
        <f t="shared" si="54"/>
        <v>0</v>
      </c>
      <c r="BH203" s="101">
        <f t="shared" si="55"/>
        <v>0</v>
      </c>
      <c r="BI203" s="101">
        <f t="shared" si="56"/>
        <v>0</v>
      </c>
      <c r="BJ203" s="14" t="s">
        <v>91</v>
      </c>
      <c r="BK203" s="101">
        <f t="shared" si="57"/>
        <v>0</v>
      </c>
      <c r="BL203" s="14" t="s">
        <v>161</v>
      </c>
      <c r="BM203" s="182" t="s">
        <v>382</v>
      </c>
    </row>
    <row r="204" spans="1:65" s="2" customFormat="1" ht="14.45" customHeight="1">
      <c r="A204" s="32"/>
      <c r="B204" s="135"/>
      <c r="C204" s="183" t="s">
        <v>383</v>
      </c>
      <c r="D204" s="183" t="s">
        <v>163</v>
      </c>
      <c r="E204" s="184" t="s">
        <v>384</v>
      </c>
      <c r="F204" s="185" t="s">
        <v>385</v>
      </c>
      <c r="G204" s="186" t="s">
        <v>207</v>
      </c>
      <c r="H204" s="187">
        <v>2</v>
      </c>
      <c r="I204" s="188"/>
      <c r="J204" s="189"/>
      <c r="K204" s="190">
        <f t="shared" si="45"/>
        <v>0</v>
      </c>
      <c r="L204" s="189"/>
      <c r="M204" s="191"/>
      <c r="N204" s="192" t="s">
        <v>1</v>
      </c>
      <c r="O204" s="178" t="s">
        <v>42</v>
      </c>
      <c r="P204" s="179">
        <f t="shared" si="46"/>
        <v>0</v>
      </c>
      <c r="Q204" s="179">
        <f t="shared" si="47"/>
        <v>0</v>
      </c>
      <c r="R204" s="179">
        <f t="shared" si="48"/>
        <v>0</v>
      </c>
      <c r="S204" s="58"/>
      <c r="T204" s="180">
        <f t="shared" si="49"/>
        <v>0</v>
      </c>
      <c r="U204" s="180">
        <v>0</v>
      </c>
      <c r="V204" s="180">
        <f t="shared" si="50"/>
        <v>0</v>
      </c>
      <c r="W204" s="180">
        <v>0</v>
      </c>
      <c r="X204" s="181">
        <f t="shared" si="51"/>
        <v>0</v>
      </c>
      <c r="Y204" s="32"/>
      <c r="Z204" s="32"/>
      <c r="AA204" s="32"/>
      <c r="AB204" s="32"/>
      <c r="AC204" s="32"/>
      <c r="AD204" s="32"/>
      <c r="AE204" s="32"/>
      <c r="AR204" s="182" t="s">
        <v>167</v>
      </c>
      <c r="AT204" s="182" t="s">
        <v>163</v>
      </c>
      <c r="AU204" s="182" t="s">
        <v>91</v>
      </c>
      <c r="AY204" s="14" t="s">
        <v>154</v>
      </c>
      <c r="BE204" s="101">
        <f t="shared" si="52"/>
        <v>0</v>
      </c>
      <c r="BF204" s="101">
        <f t="shared" si="53"/>
        <v>0</v>
      </c>
      <c r="BG204" s="101">
        <f t="shared" si="54"/>
        <v>0</v>
      </c>
      <c r="BH204" s="101">
        <f t="shared" si="55"/>
        <v>0</v>
      </c>
      <c r="BI204" s="101">
        <f t="shared" si="56"/>
        <v>0</v>
      </c>
      <c r="BJ204" s="14" t="s">
        <v>91</v>
      </c>
      <c r="BK204" s="101">
        <f t="shared" si="57"/>
        <v>0</v>
      </c>
      <c r="BL204" s="14" t="s">
        <v>161</v>
      </c>
      <c r="BM204" s="182" t="s">
        <v>386</v>
      </c>
    </row>
    <row r="205" spans="1:65" s="2" customFormat="1" ht="24.2" customHeight="1">
      <c r="A205" s="32"/>
      <c r="B205" s="135"/>
      <c r="C205" s="169" t="s">
        <v>387</v>
      </c>
      <c r="D205" s="169" t="s">
        <v>157</v>
      </c>
      <c r="E205" s="170" t="s">
        <v>388</v>
      </c>
      <c r="F205" s="171" t="s">
        <v>389</v>
      </c>
      <c r="G205" s="172" t="s">
        <v>200</v>
      </c>
      <c r="H205" s="193"/>
      <c r="I205" s="174"/>
      <c r="J205" s="174"/>
      <c r="K205" s="175">
        <f t="shared" si="45"/>
        <v>0</v>
      </c>
      <c r="L205" s="176"/>
      <c r="M205" s="33"/>
      <c r="N205" s="177" t="s">
        <v>1</v>
      </c>
      <c r="O205" s="178" t="s">
        <v>42</v>
      </c>
      <c r="P205" s="179">
        <f t="shared" si="46"/>
        <v>0</v>
      </c>
      <c r="Q205" s="179">
        <f t="shared" si="47"/>
        <v>0</v>
      </c>
      <c r="R205" s="179">
        <f t="shared" si="48"/>
        <v>0</v>
      </c>
      <c r="S205" s="58"/>
      <c r="T205" s="180">
        <f t="shared" si="49"/>
        <v>0</v>
      </c>
      <c r="U205" s="180">
        <v>0</v>
      </c>
      <c r="V205" s="180">
        <f t="shared" si="50"/>
        <v>0</v>
      </c>
      <c r="W205" s="180">
        <v>0</v>
      </c>
      <c r="X205" s="181">
        <f t="shared" si="51"/>
        <v>0</v>
      </c>
      <c r="Y205" s="32"/>
      <c r="Z205" s="32"/>
      <c r="AA205" s="32"/>
      <c r="AB205" s="32"/>
      <c r="AC205" s="32"/>
      <c r="AD205" s="32"/>
      <c r="AE205" s="32"/>
      <c r="AR205" s="182" t="s">
        <v>161</v>
      </c>
      <c r="AT205" s="182" t="s">
        <v>157</v>
      </c>
      <c r="AU205" s="182" t="s">
        <v>91</v>
      </c>
      <c r="AY205" s="14" t="s">
        <v>154</v>
      </c>
      <c r="BE205" s="101">
        <f t="shared" si="52"/>
        <v>0</v>
      </c>
      <c r="BF205" s="101">
        <f t="shared" si="53"/>
        <v>0</v>
      </c>
      <c r="BG205" s="101">
        <f t="shared" si="54"/>
        <v>0</v>
      </c>
      <c r="BH205" s="101">
        <f t="shared" si="55"/>
        <v>0</v>
      </c>
      <c r="BI205" s="101">
        <f t="shared" si="56"/>
        <v>0</v>
      </c>
      <c r="BJ205" s="14" t="s">
        <v>91</v>
      </c>
      <c r="BK205" s="101">
        <f t="shared" si="57"/>
        <v>0</v>
      </c>
      <c r="BL205" s="14" t="s">
        <v>161</v>
      </c>
      <c r="BM205" s="182" t="s">
        <v>390</v>
      </c>
    </row>
    <row r="206" spans="1:65" s="12" customFormat="1" ht="22.9" customHeight="1">
      <c r="B206" s="155"/>
      <c r="D206" s="156" t="s">
        <v>77</v>
      </c>
      <c r="E206" s="167" t="s">
        <v>391</v>
      </c>
      <c r="F206" s="167" t="s">
        <v>392</v>
      </c>
      <c r="I206" s="158"/>
      <c r="J206" s="158"/>
      <c r="K206" s="168">
        <f>BK206</f>
        <v>0</v>
      </c>
      <c r="M206" s="155"/>
      <c r="N206" s="160"/>
      <c r="O206" s="161"/>
      <c r="P206" s="161"/>
      <c r="Q206" s="162">
        <f>SUM(Q207:Q223)</f>
        <v>0</v>
      </c>
      <c r="R206" s="162">
        <f>SUM(R207:R223)</f>
        <v>0</v>
      </c>
      <c r="S206" s="161"/>
      <c r="T206" s="163">
        <f>SUM(T207:T223)</f>
        <v>0</v>
      </c>
      <c r="U206" s="161"/>
      <c r="V206" s="163">
        <f>SUM(V207:V223)</f>
        <v>5.11E-3</v>
      </c>
      <c r="W206" s="161"/>
      <c r="X206" s="164">
        <f>SUM(X207:X223)</f>
        <v>0</v>
      </c>
      <c r="AR206" s="156" t="s">
        <v>91</v>
      </c>
      <c r="AT206" s="165" t="s">
        <v>77</v>
      </c>
      <c r="AU206" s="165" t="s">
        <v>85</v>
      </c>
      <c r="AY206" s="156" t="s">
        <v>154</v>
      </c>
      <c r="BK206" s="166">
        <f>SUM(BK207:BK223)</f>
        <v>0</v>
      </c>
    </row>
    <row r="207" spans="1:65" s="2" customFormat="1" ht="24.2" customHeight="1">
      <c r="A207" s="32"/>
      <c r="B207" s="135"/>
      <c r="C207" s="183" t="s">
        <v>393</v>
      </c>
      <c r="D207" s="183" t="s">
        <v>163</v>
      </c>
      <c r="E207" s="184" t="s">
        <v>394</v>
      </c>
      <c r="F207" s="185" t="s">
        <v>395</v>
      </c>
      <c r="G207" s="186" t="s">
        <v>220</v>
      </c>
      <c r="H207" s="187">
        <v>2</v>
      </c>
      <c r="I207" s="188"/>
      <c r="J207" s="189"/>
      <c r="K207" s="190">
        <f t="shared" ref="K207:K223" si="58">ROUND(P207*H207,2)</f>
        <v>0</v>
      </c>
      <c r="L207" s="189"/>
      <c r="M207" s="191"/>
      <c r="N207" s="192" t="s">
        <v>1</v>
      </c>
      <c r="O207" s="178" t="s">
        <v>42</v>
      </c>
      <c r="P207" s="179">
        <f t="shared" ref="P207:P223" si="59">I207+J207</f>
        <v>0</v>
      </c>
      <c r="Q207" s="179">
        <f t="shared" ref="Q207:Q223" si="60">ROUND(I207*H207,2)</f>
        <v>0</v>
      </c>
      <c r="R207" s="179">
        <f t="shared" ref="R207:R223" si="61">ROUND(J207*H207,2)</f>
        <v>0</v>
      </c>
      <c r="S207" s="58"/>
      <c r="T207" s="180">
        <f t="shared" ref="T207:T223" si="62">S207*H207</f>
        <v>0</v>
      </c>
      <c r="U207" s="180">
        <v>0</v>
      </c>
      <c r="V207" s="180">
        <f t="shared" ref="V207:V223" si="63">U207*H207</f>
        <v>0</v>
      </c>
      <c r="W207" s="180">
        <v>0</v>
      </c>
      <c r="X207" s="181">
        <f t="shared" ref="X207:X223" si="64">W207*H207</f>
        <v>0</v>
      </c>
      <c r="Y207" s="32"/>
      <c r="Z207" s="32"/>
      <c r="AA207" s="32"/>
      <c r="AB207" s="32"/>
      <c r="AC207" s="32"/>
      <c r="AD207" s="32"/>
      <c r="AE207" s="32"/>
      <c r="AR207" s="182" t="s">
        <v>167</v>
      </c>
      <c r="AT207" s="182" t="s">
        <v>163</v>
      </c>
      <c r="AU207" s="182" t="s">
        <v>91</v>
      </c>
      <c r="AY207" s="14" t="s">
        <v>154</v>
      </c>
      <c r="BE207" s="101">
        <f t="shared" ref="BE207:BE223" si="65">IF(O207="základná",K207,0)</f>
        <v>0</v>
      </c>
      <c r="BF207" s="101">
        <f t="shared" ref="BF207:BF223" si="66">IF(O207="znížená",K207,0)</f>
        <v>0</v>
      </c>
      <c r="BG207" s="101">
        <f t="shared" ref="BG207:BG223" si="67">IF(O207="zákl. prenesená",K207,0)</f>
        <v>0</v>
      </c>
      <c r="BH207" s="101">
        <f t="shared" ref="BH207:BH223" si="68">IF(O207="zníž. prenesená",K207,0)</f>
        <v>0</v>
      </c>
      <c r="BI207" s="101">
        <f t="shared" ref="BI207:BI223" si="69">IF(O207="nulová",K207,0)</f>
        <v>0</v>
      </c>
      <c r="BJ207" s="14" t="s">
        <v>91</v>
      </c>
      <c r="BK207" s="101">
        <f t="shared" ref="BK207:BK223" si="70">ROUND(P207*H207,2)</f>
        <v>0</v>
      </c>
      <c r="BL207" s="14" t="s">
        <v>161</v>
      </c>
      <c r="BM207" s="182" t="s">
        <v>396</v>
      </c>
    </row>
    <row r="208" spans="1:65" s="2" customFormat="1" ht="24.2" customHeight="1">
      <c r="A208" s="32"/>
      <c r="B208" s="135"/>
      <c r="C208" s="183" t="s">
        <v>397</v>
      </c>
      <c r="D208" s="183" t="s">
        <v>163</v>
      </c>
      <c r="E208" s="184" t="s">
        <v>398</v>
      </c>
      <c r="F208" s="185" t="s">
        <v>399</v>
      </c>
      <c r="G208" s="186" t="s">
        <v>220</v>
      </c>
      <c r="H208" s="187">
        <v>1</v>
      </c>
      <c r="I208" s="188"/>
      <c r="J208" s="189"/>
      <c r="K208" s="190">
        <f t="shared" si="58"/>
        <v>0</v>
      </c>
      <c r="L208" s="189"/>
      <c r="M208" s="191"/>
      <c r="N208" s="192" t="s">
        <v>1</v>
      </c>
      <c r="O208" s="178" t="s">
        <v>42</v>
      </c>
      <c r="P208" s="179">
        <f t="shared" si="59"/>
        <v>0</v>
      </c>
      <c r="Q208" s="179">
        <f t="shared" si="60"/>
        <v>0</v>
      </c>
      <c r="R208" s="179">
        <f t="shared" si="61"/>
        <v>0</v>
      </c>
      <c r="S208" s="58"/>
      <c r="T208" s="180">
        <f t="shared" si="62"/>
        <v>0</v>
      </c>
      <c r="U208" s="180">
        <v>0</v>
      </c>
      <c r="V208" s="180">
        <f t="shared" si="63"/>
        <v>0</v>
      </c>
      <c r="W208" s="180">
        <v>0</v>
      </c>
      <c r="X208" s="181">
        <f t="shared" si="64"/>
        <v>0</v>
      </c>
      <c r="Y208" s="32"/>
      <c r="Z208" s="32"/>
      <c r="AA208" s="32"/>
      <c r="AB208" s="32"/>
      <c r="AC208" s="32"/>
      <c r="AD208" s="32"/>
      <c r="AE208" s="32"/>
      <c r="AR208" s="182" t="s">
        <v>167</v>
      </c>
      <c r="AT208" s="182" t="s">
        <v>163</v>
      </c>
      <c r="AU208" s="182" t="s">
        <v>91</v>
      </c>
      <c r="AY208" s="14" t="s">
        <v>154</v>
      </c>
      <c r="BE208" s="101">
        <f t="shared" si="65"/>
        <v>0</v>
      </c>
      <c r="BF208" s="101">
        <f t="shared" si="66"/>
        <v>0</v>
      </c>
      <c r="BG208" s="101">
        <f t="shared" si="67"/>
        <v>0</v>
      </c>
      <c r="BH208" s="101">
        <f t="shared" si="68"/>
        <v>0</v>
      </c>
      <c r="BI208" s="101">
        <f t="shared" si="69"/>
        <v>0</v>
      </c>
      <c r="BJ208" s="14" t="s">
        <v>91</v>
      </c>
      <c r="BK208" s="101">
        <f t="shared" si="70"/>
        <v>0</v>
      </c>
      <c r="BL208" s="14" t="s">
        <v>161</v>
      </c>
      <c r="BM208" s="182" t="s">
        <v>400</v>
      </c>
    </row>
    <row r="209" spans="1:65" s="2" customFormat="1" ht="24.2" customHeight="1">
      <c r="A209" s="32"/>
      <c r="B209" s="135"/>
      <c r="C209" s="183" t="s">
        <v>401</v>
      </c>
      <c r="D209" s="183" t="s">
        <v>163</v>
      </c>
      <c r="E209" s="184" t="s">
        <v>402</v>
      </c>
      <c r="F209" s="185" t="s">
        <v>403</v>
      </c>
      <c r="G209" s="186" t="s">
        <v>220</v>
      </c>
      <c r="H209" s="187">
        <v>2</v>
      </c>
      <c r="I209" s="188"/>
      <c r="J209" s="189"/>
      <c r="K209" s="190">
        <f t="shared" si="58"/>
        <v>0</v>
      </c>
      <c r="L209" s="189"/>
      <c r="M209" s="191"/>
      <c r="N209" s="192" t="s">
        <v>1</v>
      </c>
      <c r="O209" s="178" t="s">
        <v>42</v>
      </c>
      <c r="P209" s="179">
        <f t="shared" si="59"/>
        <v>0</v>
      </c>
      <c r="Q209" s="179">
        <f t="shared" si="60"/>
        <v>0</v>
      </c>
      <c r="R209" s="179">
        <f t="shared" si="61"/>
        <v>0</v>
      </c>
      <c r="S209" s="58"/>
      <c r="T209" s="180">
        <f t="shared" si="62"/>
        <v>0</v>
      </c>
      <c r="U209" s="180">
        <v>0</v>
      </c>
      <c r="V209" s="180">
        <f t="shared" si="63"/>
        <v>0</v>
      </c>
      <c r="W209" s="180">
        <v>0</v>
      </c>
      <c r="X209" s="181">
        <f t="shared" si="64"/>
        <v>0</v>
      </c>
      <c r="Y209" s="32"/>
      <c r="Z209" s="32"/>
      <c r="AA209" s="32"/>
      <c r="AB209" s="32"/>
      <c r="AC209" s="32"/>
      <c r="AD209" s="32"/>
      <c r="AE209" s="32"/>
      <c r="AR209" s="182" t="s">
        <v>167</v>
      </c>
      <c r="AT209" s="182" t="s">
        <v>163</v>
      </c>
      <c r="AU209" s="182" t="s">
        <v>91</v>
      </c>
      <c r="AY209" s="14" t="s">
        <v>154</v>
      </c>
      <c r="BE209" s="101">
        <f t="shared" si="65"/>
        <v>0</v>
      </c>
      <c r="BF209" s="101">
        <f t="shared" si="66"/>
        <v>0</v>
      </c>
      <c r="BG209" s="101">
        <f t="shared" si="67"/>
        <v>0</v>
      </c>
      <c r="BH209" s="101">
        <f t="shared" si="68"/>
        <v>0</v>
      </c>
      <c r="BI209" s="101">
        <f t="shared" si="69"/>
        <v>0</v>
      </c>
      <c r="BJ209" s="14" t="s">
        <v>91</v>
      </c>
      <c r="BK209" s="101">
        <f t="shared" si="70"/>
        <v>0</v>
      </c>
      <c r="BL209" s="14" t="s">
        <v>161</v>
      </c>
      <c r="BM209" s="182" t="s">
        <v>404</v>
      </c>
    </row>
    <row r="210" spans="1:65" s="2" customFormat="1" ht="24.2" customHeight="1">
      <c r="A210" s="32"/>
      <c r="B210" s="135"/>
      <c r="C210" s="183" t="s">
        <v>405</v>
      </c>
      <c r="D210" s="183" t="s">
        <v>163</v>
      </c>
      <c r="E210" s="184" t="s">
        <v>406</v>
      </c>
      <c r="F210" s="185" t="s">
        <v>407</v>
      </c>
      <c r="G210" s="186" t="s">
        <v>220</v>
      </c>
      <c r="H210" s="187">
        <v>6</v>
      </c>
      <c r="I210" s="188"/>
      <c r="J210" s="189"/>
      <c r="K210" s="190">
        <f t="shared" si="58"/>
        <v>0</v>
      </c>
      <c r="L210" s="189"/>
      <c r="M210" s="191"/>
      <c r="N210" s="192" t="s">
        <v>1</v>
      </c>
      <c r="O210" s="178" t="s">
        <v>42</v>
      </c>
      <c r="P210" s="179">
        <f t="shared" si="59"/>
        <v>0</v>
      </c>
      <c r="Q210" s="179">
        <f t="shared" si="60"/>
        <v>0</v>
      </c>
      <c r="R210" s="179">
        <f t="shared" si="61"/>
        <v>0</v>
      </c>
      <c r="S210" s="58"/>
      <c r="T210" s="180">
        <f t="shared" si="62"/>
        <v>0</v>
      </c>
      <c r="U210" s="180">
        <v>0</v>
      </c>
      <c r="V210" s="180">
        <f t="shared" si="63"/>
        <v>0</v>
      </c>
      <c r="W210" s="180">
        <v>0</v>
      </c>
      <c r="X210" s="181">
        <f t="shared" si="64"/>
        <v>0</v>
      </c>
      <c r="Y210" s="32"/>
      <c r="Z210" s="32"/>
      <c r="AA210" s="32"/>
      <c r="AB210" s="32"/>
      <c r="AC210" s="32"/>
      <c r="AD210" s="32"/>
      <c r="AE210" s="32"/>
      <c r="AR210" s="182" t="s">
        <v>167</v>
      </c>
      <c r="AT210" s="182" t="s">
        <v>163</v>
      </c>
      <c r="AU210" s="182" t="s">
        <v>91</v>
      </c>
      <c r="AY210" s="14" t="s">
        <v>154</v>
      </c>
      <c r="BE210" s="101">
        <f t="shared" si="65"/>
        <v>0</v>
      </c>
      <c r="BF210" s="101">
        <f t="shared" si="66"/>
        <v>0</v>
      </c>
      <c r="BG210" s="101">
        <f t="shared" si="67"/>
        <v>0</v>
      </c>
      <c r="BH210" s="101">
        <f t="shared" si="68"/>
        <v>0</v>
      </c>
      <c r="BI210" s="101">
        <f t="shared" si="69"/>
        <v>0</v>
      </c>
      <c r="BJ210" s="14" t="s">
        <v>91</v>
      </c>
      <c r="BK210" s="101">
        <f t="shared" si="70"/>
        <v>0</v>
      </c>
      <c r="BL210" s="14" t="s">
        <v>161</v>
      </c>
      <c r="BM210" s="182" t="s">
        <v>408</v>
      </c>
    </row>
    <row r="211" spans="1:65" s="2" customFormat="1" ht="24.2" customHeight="1">
      <c r="A211" s="32"/>
      <c r="B211" s="135"/>
      <c r="C211" s="169" t="s">
        <v>409</v>
      </c>
      <c r="D211" s="169" t="s">
        <v>157</v>
      </c>
      <c r="E211" s="170" t="s">
        <v>410</v>
      </c>
      <c r="F211" s="171" t="s">
        <v>411</v>
      </c>
      <c r="G211" s="172" t="s">
        <v>220</v>
      </c>
      <c r="H211" s="173">
        <v>2</v>
      </c>
      <c r="I211" s="174"/>
      <c r="J211" s="174"/>
      <c r="K211" s="175">
        <f t="shared" si="58"/>
        <v>0</v>
      </c>
      <c r="L211" s="176"/>
      <c r="M211" s="33"/>
      <c r="N211" s="177" t="s">
        <v>1</v>
      </c>
      <c r="O211" s="178" t="s">
        <v>42</v>
      </c>
      <c r="P211" s="179">
        <f t="shared" si="59"/>
        <v>0</v>
      </c>
      <c r="Q211" s="179">
        <f t="shared" si="60"/>
        <v>0</v>
      </c>
      <c r="R211" s="179">
        <f t="shared" si="61"/>
        <v>0</v>
      </c>
      <c r="S211" s="58"/>
      <c r="T211" s="180">
        <f t="shared" si="62"/>
        <v>0</v>
      </c>
      <c r="U211" s="180">
        <v>3.6999999999999999E-4</v>
      </c>
      <c r="V211" s="180">
        <f t="shared" si="63"/>
        <v>7.3999999999999999E-4</v>
      </c>
      <c r="W211" s="180">
        <v>0</v>
      </c>
      <c r="X211" s="181">
        <f t="shared" si="64"/>
        <v>0</v>
      </c>
      <c r="Y211" s="32"/>
      <c r="Z211" s="32"/>
      <c r="AA211" s="32"/>
      <c r="AB211" s="32"/>
      <c r="AC211" s="32"/>
      <c r="AD211" s="32"/>
      <c r="AE211" s="32"/>
      <c r="AR211" s="182" t="s">
        <v>161</v>
      </c>
      <c r="AT211" s="182" t="s">
        <v>157</v>
      </c>
      <c r="AU211" s="182" t="s">
        <v>91</v>
      </c>
      <c r="AY211" s="14" t="s">
        <v>154</v>
      </c>
      <c r="BE211" s="101">
        <f t="shared" si="65"/>
        <v>0</v>
      </c>
      <c r="BF211" s="101">
        <f t="shared" si="66"/>
        <v>0</v>
      </c>
      <c r="BG211" s="101">
        <f t="shared" si="67"/>
        <v>0</v>
      </c>
      <c r="BH211" s="101">
        <f t="shared" si="68"/>
        <v>0</v>
      </c>
      <c r="BI211" s="101">
        <f t="shared" si="69"/>
        <v>0</v>
      </c>
      <c r="BJ211" s="14" t="s">
        <v>91</v>
      </c>
      <c r="BK211" s="101">
        <f t="shared" si="70"/>
        <v>0</v>
      </c>
      <c r="BL211" s="14" t="s">
        <v>161</v>
      </c>
      <c r="BM211" s="182" t="s">
        <v>412</v>
      </c>
    </row>
    <row r="212" spans="1:65" s="2" customFormat="1" ht="14.45" customHeight="1">
      <c r="A212" s="32"/>
      <c r="B212" s="135"/>
      <c r="C212" s="169" t="s">
        <v>413</v>
      </c>
      <c r="D212" s="169" t="s">
        <v>157</v>
      </c>
      <c r="E212" s="170" t="s">
        <v>414</v>
      </c>
      <c r="F212" s="171" t="s">
        <v>415</v>
      </c>
      <c r="G212" s="172" t="s">
        <v>220</v>
      </c>
      <c r="H212" s="173">
        <v>2</v>
      </c>
      <c r="I212" s="174"/>
      <c r="J212" s="174"/>
      <c r="K212" s="175">
        <f t="shared" si="58"/>
        <v>0</v>
      </c>
      <c r="L212" s="176"/>
      <c r="M212" s="33"/>
      <c r="N212" s="177" t="s">
        <v>1</v>
      </c>
      <c r="O212" s="178" t="s">
        <v>42</v>
      </c>
      <c r="P212" s="179">
        <f t="shared" si="59"/>
        <v>0</v>
      </c>
      <c r="Q212" s="179">
        <f t="shared" si="60"/>
        <v>0</v>
      </c>
      <c r="R212" s="179">
        <f t="shared" si="61"/>
        <v>0</v>
      </c>
      <c r="S212" s="58"/>
      <c r="T212" s="180">
        <f t="shared" si="62"/>
        <v>0</v>
      </c>
      <c r="U212" s="180">
        <v>1.08E-3</v>
      </c>
      <c r="V212" s="180">
        <f t="shared" si="63"/>
        <v>2.16E-3</v>
      </c>
      <c r="W212" s="180">
        <v>0</v>
      </c>
      <c r="X212" s="181">
        <f t="shared" si="64"/>
        <v>0</v>
      </c>
      <c r="Y212" s="32"/>
      <c r="Z212" s="32"/>
      <c r="AA212" s="32"/>
      <c r="AB212" s="32"/>
      <c r="AC212" s="32"/>
      <c r="AD212" s="32"/>
      <c r="AE212" s="32"/>
      <c r="AR212" s="182" t="s">
        <v>161</v>
      </c>
      <c r="AT212" s="182" t="s">
        <v>157</v>
      </c>
      <c r="AU212" s="182" t="s">
        <v>91</v>
      </c>
      <c r="AY212" s="14" t="s">
        <v>154</v>
      </c>
      <c r="BE212" s="101">
        <f t="shared" si="65"/>
        <v>0</v>
      </c>
      <c r="BF212" s="101">
        <f t="shared" si="66"/>
        <v>0</v>
      </c>
      <c r="BG212" s="101">
        <f t="shared" si="67"/>
        <v>0</v>
      </c>
      <c r="BH212" s="101">
        <f t="shared" si="68"/>
        <v>0</v>
      </c>
      <c r="BI212" s="101">
        <f t="shared" si="69"/>
        <v>0</v>
      </c>
      <c r="BJ212" s="14" t="s">
        <v>91</v>
      </c>
      <c r="BK212" s="101">
        <f t="shared" si="70"/>
        <v>0</v>
      </c>
      <c r="BL212" s="14" t="s">
        <v>161</v>
      </c>
      <c r="BM212" s="182" t="s">
        <v>416</v>
      </c>
    </row>
    <row r="213" spans="1:65" s="2" customFormat="1" ht="24.2" customHeight="1">
      <c r="A213" s="32"/>
      <c r="B213" s="135"/>
      <c r="C213" s="183" t="s">
        <v>417</v>
      </c>
      <c r="D213" s="183" t="s">
        <v>163</v>
      </c>
      <c r="E213" s="184" t="s">
        <v>418</v>
      </c>
      <c r="F213" s="185" t="s">
        <v>419</v>
      </c>
      <c r="G213" s="186" t="s">
        <v>220</v>
      </c>
      <c r="H213" s="187">
        <v>2</v>
      </c>
      <c r="I213" s="188"/>
      <c r="J213" s="189"/>
      <c r="K213" s="190">
        <f t="shared" si="58"/>
        <v>0</v>
      </c>
      <c r="L213" s="189"/>
      <c r="M213" s="191"/>
      <c r="N213" s="192" t="s">
        <v>1</v>
      </c>
      <c r="O213" s="178" t="s">
        <v>42</v>
      </c>
      <c r="P213" s="179">
        <f t="shared" si="59"/>
        <v>0</v>
      </c>
      <c r="Q213" s="179">
        <f t="shared" si="60"/>
        <v>0</v>
      </c>
      <c r="R213" s="179">
        <f t="shared" si="61"/>
        <v>0</v>
      </c>
      <c r="S213" s="58"/>
      <c r="T213" s="180">
        <f t="shared" si="62"/>
        <v>0</v>
      </c>
      <c r="U213" s="180">
        <v>0</v>
      </c>
      <c r="V213" s="180">
        <f t="shared" si="63"/>
        <v>0</v>
      </c>
      <c r="W213" s="180">
        <v>0</v>
      </c>
      <c r="X213" s="181">
        <f t="shared" si="64"/>
        <v>0</v>
      </c>
      <c r="Y213" s="32"/>
      <c r="Z213" s="32"/>
      <c r="AA213" s="32"/>
      <c r="AB213" s="32"/>
      <c r="AC213" s="32"/>
      <c r="AD213" s="32"/>
      <c r="AE213" s="32"/>
      <c r="AR213" s="182" t="s">
        <v>167</v>
      </c>
      <c r="AT213" s="182" t="s">
        <v>163</v>
      </c>
      <c r="AU213" s="182" t="s">
        <v>91</v>
      </c>
      <c r="AY213" s="14" t="s">
        <v>154</v>
      </c>
      <c r="BE213" s="101">
        <f t="shared" si="65"/>
        <v>0</v>
      </c>
      <c r="BF213" s="101">
        <f t="shared" si="66"/>
        <v>0</v>
      </c>
      <c r="BG213" s="101">
        <f t="shared" si="67"/>
        <v>0</v>
      </c>
      <c r="BH213" s="101">
        <f t="shared" si="68"/>
        <v>0</v>
      </c>
      <c r="BI213" s="101">
        <f t="shared" si="69"/>
        <v>0</v>
      </c>
      <c r="BJ213" s="14" t="s">
        <v>91</v>
      </c>
      <c r="BK213" s="101">
        <f t="shared" si="70"/>
        <v>0</v>
      </c>
      <c r="BL213" s="14" t="s">
        <v>161</v>
      </c>
      <c r="BM213" s="182" t="s">
        <v>420</v>
      </c>
    </row>
    <row r="214" spans="1:65" s="2" customFormat="1" ht="24.2" customHeight="1">
      <c r="A214" s="32"/>
      <c r="B214" s="135"/>
      <c r="C214" s="183" t="s">
        <v>421</v>
      </c>
      <c r="D214" s="183" t="s">
        <v>163</v>
      </c>
      <c r="E214" s="184" t="s">
        <v>422</v>
      </c>
      <c r="F214" s="185" t="s">
        <v>423</v>
      </c>
      <c r="G214" s="186" t="s">
        <v>220</v>
      </c>
      <c r="H214" s="187">
        <v>4</v>
      </c>
      <c r="I214" s="188"/>
      <c r="J214" s="189"/>
      <c r="K214" s="190">
        <f t="shared" si="58"/>
        <v>0</v>
      </c>
      <c r="L214" s="189"/>
      <c r="M214" s="191"/>
      <c r="N214" s="192" t="s">
        <v>1</v>
      </c>
      <c r="O214" s="178" t="s">
        <v>42</v>
      </c>
      <c r="P214" s="179">
        <f t="shared" si="59"/>
        <v>0</v>
      </c>
      <c r="Q214" s="179">
        <f t="shared" si="60"/>
        <v>0</v>
      </c>
      <c r="R214" s="179">
        <f t="shared" si="61"/>
        <v>0</v>
      </c>
      <c r="S214" s="58"/>
      <c r="T214" s="180">
        <f t="shared" si="62"/>
        <v>0</v>
      </c>
      <c r="U214" s="180">
        <v>0</v>
      </c>
      <c r="V214" s="180">
        <f t="shared" si="63"/>
        <v>0</v>
      </c>
      <c r="W214" s="180">
        <v>0</v>
      </c>
      <c r="X214" s="181">
        <f t="shared" si="64"/>
        <v>0</v>
      </c>
      <c r="Y214" s="32"/>
      <c r="Z214" s="32"/>
      <c r="AA214" s="32"/>
      <c r="AB214" s="32"/>
      <c r="AC214" s="32"/>
      <c r="AD214" s="32"/>
      <c r="AE214" s="32"/>
      <c r="AR214" s="182" t="s">
        <v>167</v>
      </c>
      <c r="AT214" s="182" t="s">
        <v>163</v>
      </c>
      <c r="AU214" s="182" t="s">
        <v>91</v>
      </c>
      <c r="AY214" s="14" t="s">
        <v>154</v>
      </c>
      <c r="BE214" s="101">
        <f t="shared" si="65"/>
        <v>0</v>
      </c>
      <c r="BF214" s="101">
        <f t="shared" si="66"/>
        <v>0</v>
      </c>
      <c r="BG214" s="101">
        <f t="shared" si="67"/>
        <v>0</v>
      </c>
      <c r="BH214" s="101">
        <f t="shared" si="68"/>
        <v>0</v>
      </c>
      <c r="BI214" s="101">
        <f t="shared" si="69"/>
        <v>0</v>
      </c>
      <c r="BJ214" s="14" t="s">
        <v>91</v>
      </c>
      <c r="BK214" s="101">
        <f t="shared" si="70"/>
        <v>0</v>
      </c>
      <c r="BL214" s="14" t="s">
        <v>161</v>
      </c>
      <c r="BM214" s="182" t="s">
        <v>424</v>
      </c>
    </row>
    <row r="215" spans="1:65" s="2" customFormat="1" ht="24.2" customHeight="1">
      <c r="A215" s="32"/>
      <c r="B215" s="135"/>
      <c r="C215" s="169" t="s">
        <v>425</v>
      </c>
      <c r="D215" s="169" t="s">
        <v>157</v>
      </c>
      <c r="E215" s="170" t="s">
        <v>426</v>
      </c>
      <c r="F215" s="171" t="s">
        <v>427</v>
      </c>
      <c r="G215" s="172" t="s">
        <v>220</v>
      </c>
      <c r="H215" s="173">
        <v>6</v>
      </c>
      <c r="I215" s="174"/>
      <c r="J215" s="174"/>
      <c r="K215" s="175">
        <f t="shared" si="58"/>
        <v>0</v>
      </c>
      <c r="L215" s="176"/>
      <c r="M215" s="33"/>
      <c r="N215" s="177" t="s">
        <v>1</v>
      </c>
      <c r="O215" s="178" t="s">
        <v>42</v>
      </c>
      <c r="P215" s="179">
        <f t="shared" si="59"/>
        <v>0</v>
      </c>
      <c r="Q215" s="179">
        <f t="shared" si="60"/>
        <v>0</v>
      </c>
      <c r="R215" s="179">
        <f t="shared" si="61"/>
        <v>0</v>
      </c>
      <c r="S215" s="58"/>
      <c r="T215" s="180">
        <f t="shared" si="62"/>
        <v>0</v>
      </c>
      <c r="U215" s="180">
        <v>3.0000000000000001E-5</v>
      </c>
      <c r="V215" s="180">
        <f t="shared" si="63"/>
        <v>1.8000000000000001E-4</v>
      </c>
      <c r="W215" s="180">
        <v>0</v>
      </c>
      <c r="X215" s="181">
        <f t="shared" si="64"/>
        <v>0</v>
      </c>
      <c r="Y215" s="32"/>
      <c r="Z215" s="32"/>
      <c r="AA215" s="32"/>
      <c r="AB215" s="32"/>
      <c r="AC215" s="32"/>
      <c r="AD215" s="32"/>
      <c r="AE215" s="32"/>
      <c r="AR215" s="182" t="s">
        <v>161</v>
      </c>
      <c r="AT215" s="182" t="s">
        <v>157</v>
      </c>
      <c r="AU215" s="182" t="s">
        <v>91</v>
      </c>
      <c r="AY215" s="14" t="s">
        <v>154</v>
      </c>
      <c r="BE215" s="101">
        <f t="shared" si="65"/>
        <v>0</v>
      </c>
      <c r="BF215" s="101">
        <f t="shared" si="66"/>
        <v>0</v>
      </c>
      <c r="BG215" s="101">
        <f t="shared" si="67"/>
        <v>0</v>
      </c>
      <c r="BH215" s="101">
        <f t="shared" si="68"/>
        <v>0</v>
      </c>
      <c r="BI215" s="101">
        <f t="shared" si="69"/>
        <v>0</v>
      </c>
      <c r="BJ215" s="14" t="s">
        <v>91</v>
      </c>
      <c r="BK215" s="101">
        <f t="shared" si="70"/>
        <v>0</v>
      </c>
      <c r="BL215" s="14" t="s">
        <v>161</v>
      </c>
      <c r="BM215" s="182" t="s">
        <v>428</v>
      </c>
    </row>
    <row r="216" spans="1:65" s="2" customFormat="1" ht="24.2" customHeight="1">
      <c r="A216" s="32"/>
      <c r="B216" s="135"/>
      <c r="C216" s="169" t="s">
        <v>429</v>
      </c>
      <c r="D216" s="169" t="s">
        <v>157</v>
      </c>
      <c r="E216" s="170" t="s">
        <v>430</v>
      </c>
      <c r="F216" s="171" t="s">
        <v>431</v>
      </c>
      <c r="G216" s="172" t="s">
        <v>220</v>
      </c>
      <c r="H216" s="173">
        <v>6</v>
      </c>
      <c r="I216" s="174"/>
      <c r="J216" s="174"/>
      <c r="K216" s="175">
        <f t="shared" si="58"/>
        <v>0</v>
      </c>
      <c r="L216" s="176"/>
      <c r="M216" s="33"/>
      <c r="N216" s="177" t="s">
        <v>1</v>
      </c>
      <c r="O216" s="178" t="s">
        <v>42</v>
      </c>
      <c r="P216" s="179">
        <f t="shared" si="59"/>
        <v>0</v>
      </c>
      <c r="Q216" s="179">
        <f t="shared" si="60"/>
        <v>0</v>
      </c>
      <c r="R216" s="179">
        <f t="shared" si="61"/>
        <v>0</v>
      </c>
      <c r="S216" s="58"/>
      <c r="T216" s="180">
        <f t="shared" si="62"/>
        <v>0</v>
      </c>
      <c r="U216" s="180">
        <v>2.0000000000000002E-5</v>
      </c>
      <c r="V216" s="180">
        <f t="shared" si="63"/>
        <v>1.2000000000000002E-4</v>
      </c>
      <c r="W216" s="180">
        <v>0</v>
      </c>
      <c r="X216" s="181">
        <f t="shared" si="64"/>
        <v>0</v>
      </c>
      <c r="Y216" s="32"/>
      <c r="Z216" s="32"/>
      <c r="AA216" s="32"/>
      <c r="AB216" s="32"/>
      <c r="AC216" s="32"/>
      <c r="AD216" s="32"/>
      <c r="AE216" s="32"/>
      <c r="AR216" s="182" t="s">
        <v>161</v>
      </c>
      <c r="AT216" s="182" t="s">
        <v>157</v>
      </c>
      <c r="AU216" s="182" t="s">
        <v>91</v>
      </c>
      <c r="AY216" s="14" t="s">
        <v>154</v>
      </c>
      <c r="BE216" s="101">
        <f t="shared" si="65"/>
        <v>0</v>
      </c>
      <c r="BF216" s="101">
        <f t="shared" si="66"/>
        <v>0</v>
      </c>
      <c r="BG216" s="101">
        <f t="shared" si="67"/>
        <v>0</v>
      </c>
      <c r="BH216" s="101">
        <f t="shared" si="68"/>
        <v>0</v>
      </c>
      <c r="BI216" s="101">
        <f t="shared" si="69"/>
        <v>0</v>
      </c>
      <c r="BJ216" s="14" t="s">
        <v>91</v>
      </c>
      <c r="BK216" s="101">
        <f t="shared" si="70"/>
        <v>0</v>
      </c>
      <c r="BL216" s="14" t="s">
        <v>161</v>
      </c>
      <c r="BM216" s="182" t="s">
        <v>432</v>
      </c>
    </row>
    <row r="217" spans="1:65" s="2" customFormat="1" ht="14.45" customHeight="1">
      <c r="A217" s="32"/>
      <c r="B217" s="135"/>
      <c r="C217" s="169" t="s">
        <v>433</v>
      </c>
      <c r="D217" s="169" t="s">
        <v>157</v>
      </c>
      <c r="E217" s="170" t="s">
        <v>434</v>
      </c>
      <c r="F217" s="171" t="s">
        <v>435</v>
      </c>
      <c r="G217" s="172" t="s">
        <v>220</v>
      </c>
      <c r="H217" s="173">
        <v>4</v>
      </c>
      <c r="I217" s="174"/>
      <c r="J217" s="174"/>
      <c r="K217" s="175">
        <f t="shared" si="58"/>
        <v>0</v>
      </c>
      <c r="L217" s="176"/>
      <c r="M217" s="33"/>
      <c r="N217" s="177" t="s">
        <v>1</v>
      </c>
      <c r="O217" s="178" t="s">
        <v>42</v>
      </c>
      <c r="P217" s="179">
        <f t="shared" si="59"/>
        <v>0</v>
      </c>
      <c r="Q217" s="179">
        <f t="shared" si="60"/>
        <v>0</v>
      </c>
      <c r="R217" s="179">
        <f t="shared" si="61"/>
        <v>0</v>
      </c>
      <c r="S217" s="58"/>
      <c r="T217" s="180">
        <f t="shared" si="62"/>
        <v>0</v>
      </c>
      <c r="U217" s="180">
        <v>2.0000000000000002E-5</v>
      </c>
      <c r="V217" s="180">
        <f t="shared" si="63"/>
        <v>8.0000000000000007E-5</v>
      </c>
      <c r="W217" s="180">
        <v>0</v>
      </c>
      <c r="X217" s="181">
        <f t="shared" si="64"/>
        <v>0</v>
      </c>
      <c r="Y217" s="32"/>
      <c r="Z217" s="32"/>
      <c r="AA217" s="32"/>
      <c r="AB217" s="32"/>
      <c r="AC217" s="32"/>
      <c r="AD217" s="32"/>
      <c r="AE217" s="32"/>
      <c r="AR217" s="182" t="s">
        <v>161</v>
      </c>
      <c r="AT217" s="182" t="s">
        <v>157</v>
      </c>
      <c r="AU217" s="182" t="s">
        <v>91</v>
      </c>
      <c r="AY217" s="14" t="s">
        <v>154</v>
      </c>
      <c r="BE217" s="101">
        <f t="shared" si="65"/>
        <v>0</v>
      </c>
      <c r="BF217" s="101">
        <f t="shared" si="66"/>
        <v>0</v>
      </c>
      <c r="BG217" s="101">
        <f t="shared" si="67"/>
        <v>0</v>
      </c>
      <c r="BH217" s="101">
        <f t="shared" si="68"/>
        <v>0</v>
      </c>
      <c r="BI217" s="101">
        <f t="shared" si="69"/>
        <v>0</v>
      </c>
      <c r="BJ217" s="14" t="s">
        <v>91</v>
      </c>
      <c r="BK217" s="101">
        <f t="shared" si="70"/>
        <v>0</v>
      </c>
      <c r="BL217" s="14" t="s">
        <v>161</v>
      </c>
      <c r="BM217" s="182" t="s">
        <v>436</v>
      </c>
    </row>
    <row r="218" spans="1:65" s="2" customFormat="1" ht="14.45" customHeight="1">
      <c r="A218" s="32"/>
      <c r="B218" s="135"/>
      <c r="C218" s="169" t="s">
        <v>437</v>
      </c>
      <c r="D218" s="169" t="s">
        <v>157</v>
      </c>
      <c r="E218" s="170" t="s">
        <v>438</v>
      </c>
      <c r="F218" s="171" t="s">
        <v>439</v>
      </c>
      <c r="G218" s="172" t="s">
        <v>220</v>
      </c>
      <c r="H218" s="173">
        <v>1</v>
      </c>
      <c r="I218" s="174"/>
      <c r="J218" s="174"/>
      <c r="K218" s="175">
        <f t="shared" si="58"/>
        <v>0</v>
      </c>
      <c r="L218" s="176"/>
      <c r="M218" s="33"/>
      <c r="N218" s="177" t="s">
        <v>1</v>
      </c>
      <c r="O218" s="178" t="s">
        <v>42</v>
      </c>
      <c r="P218" s="179">
        <f t="shared" si="59"/>
        <v>0</v>
      </c>
      <c r="Q218" s="179">
        <f t="shared" si="60"/>
        <v>0</v>
      </c>
      <c r="R218" s="179">
        <f t="shared" si="61"/>
        <v>0</v>
      </c>
      <c r="S218" s="58"/>
      <c r="T218" s="180">
        <f t="shared" si="62"/>
        <v>0</v>
      </c>
      <c r="U218" s="180">
        <v>3.0000000000000001E-5</v>
      </c>
      <c r="V218" s="180">
        <f t="shared" si="63"/>
        <v>3.0000000000000001E-5</v>
      </c>
      <c r="W218" s="180">
        <v>0</v>
      </c>
      <c r="X218" s="181">
        <f t="shared" si="64"/>
        <v>0</v>
      </c>
      <c r="Y218" s="32"/>
      <c r="Z218" s="32"/>
      <c r="AA218" s="32"/>
      <c r="AB218" s="32"/>
      <c r="AC218" s="32"/>
      <c r="AD218" s="32"/>
      <c r="AE218" s="32"/>
      <c r="AR218" s="182" t="s">
        <v>161</v>
      </c>
      <c r="AT218" s="182" t="s">
        <v>157</v>
      </c>
      <c r="AU218" s="182" t="s">
        <v>91</v>
      </c>
      <c r="AY218" s="14" t="s">
        <v>154</v>
      </c>
      <c r="BE218" s="101">
        <f t="shared" si="65"/>
        <v>0</v>
      </c>
      <c r="BF218" s="101">
        <f t="shared" si="66"/>
        <v>0</v>
      </c>
      <c r="BG218" s="101">
        <f t="shared" si="67"/>
        <v>0</v>
      </c>
      <c r="BH218" s="101">
        <f t="shared" si="68"/>
        <v>0</v>
      </c>
      <c r="BI218" s="101">
        <f t="shared" si="69"/>
        <v>0</v>
      </c>
      <c r="BJ218" s="14" t="s">
        <v>91</v>
      </c>
      <c r="BK218" s="101">
        <f t="shared" si="70"/>
        <v>0</v>
      </c>
      <c r="BL218" s="14" t="s">
        <v>161</v>
      </c>
      <c r="BM218" s="182" t="s">
        <v>440</v>
      </c>
    </row>
    <row r="219" spans="1:65" s="2" customFormat="1" ht="14.45" customHeight="1">
      <c r="A219" s="32"/>
      <c r="B219" s="135"/>
      <c r="C219" s="169" t="s">
        <v>441</v>
      </c>
      <c r="D219" s="169" t="s">
        <v>157</v>
      </c>
      <c r="E219" s="170" t="s">
        <v>442</v>
      </c>
      <c r="F219" s="171" t="s">
        <v>443</v>
      </c>
      <c r="G219" s="172" t="s">
        <v>220</v>
      </c>
      <c r="H219" s="173">
        <v>4</v>
      </c>
      <c r="I219" s="174"/>
      <c r="J219" s="174"/>
      <c r="K219" s="175">
        <f t="shared" si="58"/>
        <v>0</v>
      </c>
      <c r="L219" s="176"/>
      <c r="M219" s="33"/>
      <c r="N219" s="177" t="s">
        <v>1</v>
      </c>
      <c r="O219" s="178" t="s">
        <v>42</v>
      </c>
      <c r="P219" s="179">
        <f t="shared" si="59"/>
        <v>0</v>
      </c>
      <c r="Q219" s="179">
        <f t="shared" si="60"/>
        <v>0</v>
      </c>
      <c r="R219" s="179">
        <f t="shared" si="61"/>
        <v>0</v>
      </c>
      <c r="S219" s="58"/>
      <c r="T219" s="180">
        <f t="shared" si="62"/>
        <v>0</v>
      </c>
      <c r="U219" s="180">
        <v>3.0000000000000001E-5</v>
      </c>
      <c r="V219" s="180">
        <f t="shared" si="63"/>
        <v>1.2E-4</v>
      </c>
      <c r="W219" s="180">
        <v>0</v>
      </c>
      <c r="X219" s="181">
        <f t="shared" si="64"/>
        <v>0</v>
      </c>
      <c r="Y219" s="32"/>
      <c r="Z219" s="32"/>
      <c r="AA219" s="32"/>
      <c r="AB219" s="32"/>
      <c r="AC219" s="32"/>
      <c r="AD219" s="32"/>
      <c r="AE219" s="32"/>
      <c r="AR219" s="182" t="s">
        <v>161</v>
      </c>
      <c r="AT219" s="182" t="s">
        <v>157</v>
      </c>
      <c r="AU219" s="182" t="s">
        <v>91</v>
      </c>
      <c r="AY219" s="14" t="s">
        <v>154</v>
      </c>
      <c r="BE219" s="101">
        <f t="shared" si="65"/>
        <v>0</v>
      </c>
      <c r="BF219" s="101">
        <f t="shared" si="66"/>
        <v>0</v>
      </c>
      <c r="BG219" s="101">
        <f t="shared" si="67"/>
        <v>0</v>
      </c>
      <c r="BH219" s="101">
        <f t="shared" si="68"/>
        <v>0</v>
      </c>
      <c r="BI219" s="101">
        <f t="shared" si="69"/>
        <v>0</v>
      </c>
      <c r="BJ219" s="14" t="s">
        <v>91</v>
      </c>
      <c r="BK219" s="101">
        <f t="shared" si="70"/>
        <v>0</v>
      </c>
      <c r="BL219" s="14" t="s">
        <v>161</v>
      </c>
      <c r="BM219" s="182" t="s">
        <v>444</v>
      </c>
    </row>
    <row r="220" spans="1:65" s="2" customFormat="1" ht="24.2" customHeight="1">
      <c r="A220" s="32"/>
      <c r="B220" s="135"/>
      <c r="C220" s="169" t="s">
        <v>445</v>
      </c>
      <c r="D220" s="169" t="s">
        <v>157</v>
      </c>
      <c r="E220" s="170" t="s">
        <v>446</v>
      </c>
      <c r="F220" s="171" t="s">
        <v>447</v>
      </c>
      <c r="G220" s="172" t="s">
        <v>220</v>
      </c>
      <c r="H220" s="173">
        <v>4</v>
      </c>
      <c r="I220" s="174"/>
      <c r="J220" s="174"/>
      <c r="K220" s="175">
        <f t="shared" si="58"/>
        <v>0</v>
      </c>
      <c r="L220" s="176"/>
      <c r="M220" s="33"/>
      <c r="N220" s="177" t="s">
        <v>1</v>
      </c>
      <c r="O220" s="178" t="s">
        <v>42</v>
      </c>
      <c r="P220" s="179">
        <f t="shared" si="59"/>
        <v>0</v>
      </c>
      <c r="Q220" s="179">
        <f t="shared" si="60"/>
        <v>0</v>
      </c>
      <c r="R220" s="179">
        <f t="shared" si="61"/>
        <v>0</v>
      </c>
      <c r="S220" s="58"/>
      <c r="T220" s="180">
        <f t="shared" si="62"/>
        <v>0</v>
      </c>
      <c r="U220" s="180">
        <v>9.0000000000000006E-5</v>
      </c>
      <c r="V220" s="180">
        <f t="shared" si="63"/>
        <v>3.6000000000000002E-4</v>
      </c>
      <c r="W220" s="180">
        <v>0</v>
      </c>
      <c r="X220" s="181">
        <f t="shared" si="64"/>
        <v>0</v>
      </c>
      <c r="Y220" s="32"/>
      <c r="Z220" s="32"/>
      <c r="AA220" s="32"/>
      <c r="AB220" s="32"/>
      <c r="AC220" s="32"/>
      <c r="AD220" s="32"/>
      <c r="AE220" s="32"/>
      <c r="AR220" s="182" t="s">
        <v>161</v>
      </c>
      <c r="AT220" s="182" t="s">
        <v>157</v>
      </c>
      <c r="AU220" s="182" t="s">
        <v>91</v>
      </c>
      <c r="AY220" s="14" t="s">
        <v>154</v>
      </c>
      <c r="BE220" s="101">
        <f t="shared" si="65"/>
        <v>0</v>
      </c>
      <c r="BF220" s="101">
        <f t="shared" si="66"/>
        <v>0</v>
      </c>
      <c r="BG220" s="101">
        <f t="shared" si="67"/>
        <v>0</v>
      </c>
      <c r="BH220" s="101">
        <f t="shared" si="68"/>
        <v>0</v>
      </c>
      <c r="BI220" s="101">
        <f t="shared" si="69"/>
        <v>0</v>
      </c>
      <c r="BJ220" s="14" t="s">
        <v>91</v>
      </c>
      <c r="BK220" s="101">
        <f t="shared" si="70"/>
        <v>0</v>
      </c>
      <c r="BL220" s="14" t="s">
        <v>161</v>
      </c>
      <c r="BM220" s="182" t="s">
        <v>448</v>
      </c>
    </row>
    <row r="221" spans="1:65" s="2" customFormat="1" ht="24.2" customHeight="1">
      <c r="A221" s="32"/>
      <c r="B221" s="135"/>
      <c r="C221" s="183" t="s">
        <v>449</v>
      </c>
      <c r="D221" s="183" t="s">
        <v>163</v>
      </c>
      <c r="E221" s="184" t="s">
        <v>450</v>
      </c>
      <c r="F221" s="185" t="s">
        <v>451</v>
      </c>
      <c r="G221" s="186" t="s">
        <v>220</v>
      </c>
      <c r="H221" s="187">
        <v>4</v>
      </c>
      <c r="I221" s="188"/>
      <c r="J221" s="189"/>
      <c r="K221" s="190">
        <f t="shared" si="58"/>
        <v>0</v>
      </c>
      <c r="L221" s="189"/>
      <c r="M221" s="191"/>
      <c r="N221" s="192" t="s">
        <v>1</v>
      </c>
      <c r="O221" s="178" t="s">
        <v>42</v>
      </c>
      <c r="P221" s="179">
        <f t="shared" si="59"/>
        <v>0</v>
      </c>
      <c r="Q221" s="179">
        <f t="shared" si="60"/>
        <v>0</v>
      </c>
      <c r="R221" s="179">
        <f t="shared" si="61"/>
        <v>0</v>
      </c>
      <c r="S221" s="58"/>
      <c r="T221" s="180">
        <f t="shared" si="62"/>
        <v>0</v>
      </c>
      <c r="U221" s="180">
        <v>9.0000000000000006E-5</v>
      </c>
      <c r="V221" s="180">
        <f t="shared" si="63"/>
        <v>3.6000000000000002E-4</v>
      </c>
      <c r="W221" s="180">
        <v>0</v>
      </c>
      <c r="X221" s="181">
        <f t="shared" si="64"/>
        <v>0</v>
      </c>
      <c r="Y221" s="32"/>
      <c r="Z221" s="32"/>
      <c r="AA221" s="32"/>
      <c r="AB221" s="32"/>
      <c r="AC221" s="32"/>
      <c r="AD221" s="32"/>
      <c r="AE221" s="32"/>
      <c r="AR221" s="182" t="s">
        <v>167</v>
      </c>
      <c r="AT221" s="182" t="s">
        <v>163</v>
      </c>
      <c r="AU221" s="182" t="s">
        <v>91</v>
      </c>
      <c r="AY221" s="14" t="s">
        <v>154</v>
      </c>
      <c r="BE221" s="101">
        <f t="shared" si="65"/>
        <v>0</v>
      </c>
      <c r="BF221" s="101">
        <f t="shared" si="66"/>
        <v>0</v>
      </c>
      <c r="BG221" s="101">
        <f t="shared" si="67"/>
        <v>0</v>
      </c>
      <c r="BH221" s="101">
        <f t="shared" si="68"/>
        <v>0</v>
      </c>
      <c r="BI221" s="101">
        <f t="shared" si="69"/>
        <v>0</v>
      </c>
      <c r="BJ221" s="14" t="s">
        <v>91</v>
      </c>
      <c r="BK221" s="101">
        <f t="shared" si="70"/>
        <v>0</v>
      </c>
      <c r="BL221" s="14" t="s">
        <v>161</v>
      </c>
      <c r="BM221" s="182" t="s">
        <v>452</v>
      </c>
    </row>
    <row r="222" spans="1:65" s="2" customFormat="1" ht="14.45" customHeight="1">
      <c r="A222" s="32"/>
      <c r="B222" s="135"/>
      <c r="C222" s="169" t="s">
        <v>453</v>
      </c>
      <c r="D222" s="169" t="s">
        <v>157</v>
      </c>
      <c r="E222" s="170" t="s">
        <v>454</v>
      </c>
      <c r="F222" s="171" t="s">
        <v>455</v>
      </c>
      <c r="G222" s="172" t="s">
        <v>220</v>
      </c>
      <c r="H222" s="173">
        <v>4</v>
      </c>
      <c r="I222" s="174"/>
      <c r="J222" s="174"/>
      <c r="K222" s="175">
        <f t="shared" si="58"/>
        <v>0</v>
      </c>
      <c r="L222" s="176"/>
      <c r="M222" s="33"/>
      <c r="N222" s="177" t="s">
        <v>1</v>
      </c>
      <c r="O222" s="178" t="s">
        <v>42</v>
      </c>
      <c r="P222" s="179">
        <f t="shared" si="59"/>
        <v>0</v>
      </c>
      <c r="Q222" s="179">
        <f t="shared" si="60"/>
        <v>0</v>
      </c>
      <c r="R222" s="179">
        <f t="shared" si="61"/>
        <v>0</v>
      </c>
      <c r="S222" s="58"/>
      <c r="T222" s="180">
        <f t="shared" si="62"/>
        <v>0</v>
      </c>
      <c r="U222" s="180">
        <v>2.4000000000000001E-4</v>
      </c>
      <c r="V222" s="180">
        <f t="shared" si="63"/>
        <v>9.6000000000000002E-4</v>
      </c>
      <c r="W222" s="180">
        <v>0</v>
      </c>
      <c r="X222" s="181">
        <f t="shared" si="64"/>
        <v>0</v>
      </c>
      <c r="Y222" s="32"/>
      <c r="Z222" s="32"/>
      <c r="AA222" s="32"/>
      <c r="AB222" s="32"/>
      <c r="AC222" s="32"/>
      <c r="AD222" s="32"/>
      <c r="AE222" s="32"/>
      <c r="AR222" s="182" t="s">
        <v>161</v>
      </c>
      <c r="AT222" s="182" t="s">
        <v>157</v>
      </c>
      <c r="AU222" s="182" t="s">
        <v>91</v>
      </c>
      <c r="AY222" s="14" t="s">
        <v>154</v>
      </c>
      <c r="BE222" s="101">
        <f t="shared" si="65"/>
        <v>0</v>
      </c>
      <c r="BF222" s="101">
        <f t="shared" si="66"/>
        <v>0</v>
      </c>
      <c r="BG222" s="101">
        <f t="shared" si="67"/>
        <v>0</v>
      </c>
      <c r="BH222" s="101">
        <f t="shared" si="68"/>
        <v>0</v>
      </c>
      <c r="BI222" s="101">
        <f t="shared" si="69"/>
        <v>0</v>
      </c>
      <c r="BJ222" s="14" t="s">
        <v>91</v>
      </c>
      <c r="BK222" s="101">
        <f t="shared" si="70"/>
        <v>0</v>
      </c>
      <c r="BL222" s="14" t="s">
        <v>161</v>
      </c>
      <c r="BM222" s="182" t="s">
        <v>456</v>
      </c>
    </row>
    <row r="223" spans="1:65" s="2" customFormat="1" ht="14.45" customHeight="1">
      <c r="A223" s="32"/>
      <c r="B223" s="135"/>
      <c r="C223" s="169" t="s">
        <v>457</v>
      </c>
      <c r="D223" s="169" t="s">
        <v>157</v>
      </c>
      <c r="E223" s="170" t="s">
        <v>458</v>
      </c>
      <c r="F223" s="171" t="s">
        <v>459</v>
      </c>
      <c r="G223" s="172" t="s">
        <v>200</v>
      </c>
      <c r="H223" s="193"/>
      <c r="I223" s="174"/>
      <c r="J223" s="174"/>
      <c r="K223" s="175">
        <f t="shared" si="58"/>
        <v>0</v>
      </c>
      <c r="L223" s="176"/>
      <c r="M223" s="33"/>
      <c r="N223" s="177" t="s">
        <v>1</v>
      </c>
      <c r="O223" s="178" t="s">
        <v>42</v>
      </c>
      <c r="P223" s="179">
        <f t="shared" si="59"/>
        <v>0</v>
      </c>
      <c r="Q223" s="179">
        <f t="shared" si="60"/>
        <v>0</v>
      </c>
      <c r="R223" s="179">
        <f t="shared" si="61"/>
        <v>0</v>
      </c>
      <c r="S223" s="58"/>
      <c r="T223" s="180">
        <f t="shared" si="62"/>
        <v>0</v>
      </c>
      <c r="U223" s="180">
        <v>0</v>
      </c>
      <c r="V223" s="180">
        <f t="shared" si="63"/>
        <v>0</v>
      </c>
      <c r="W223" s="180">
        <v>0</v>
      </c>
      <c r="X223" s="181">
        <f t="shared" si="64"/>
        <v>0</v>
      </c>
      <c r="Y223" s="32"/>
      <c r="Z223" s="32"/>
      <c r="AA223" s="32"/>
      <c r="AB223" s="32"/>
      <c r="AC223" s="32"/>
      <c r="AD223" s="32"/>
      <c r="AE223" s="32"/>
      <c r="AR223" s="182" t="s">
        <v>161</v>
      </c>
      <c r="AT223" s="182" t="s">
        <v>157</v>
      </c>
      <c r="AU223" s="182" t="s">
        <v>91</v>
      </c>
      <c r="AY223" s="14" t="s">
        <v>154</v>
      </c>
      <c r="BE223" s="101">
        <f t="shared" si="65"/>
        <v>0</v>
      </c>
      <c r="BF223" s="101">
        <f t="shared" si="66"/>
        <v>0</v>
      </c>
      <c r="BG223" s="101">
        <f t="shared" si="67"/>
        <v>0</v>
      </c>
      <c r="BH223" s="101">
        <f t="shared" si="68"/>
        <v>0</v>
      </c>
      <c r="BI223" s="101">
        <f t="shared" si="69"/>
        <v>0</v>
      </c>
      <c r="BJ223" s="14" t="s">
        <v>91</v>
      </c>
      <c r="BK223" s="101">
        <f t="shared" si="70"/>
        <v>0</v>
      </c>
      <c r="BL223" s="14" t="s">
        <v>161</v>
      </c>
      <c r="BM223" s="182" t="s">
        <v>460</v>
      </c>
    </row>
    <row r="224" spans="1:65" s="12" customFormat="1" ht="22.9" customHeight="1">
      <c r="B224" s="155"/>
      <c r="D224" s="156" t="s">
        <v>77</v>
      </c>
      <c r="E224" s="167" t="s">
        <v>461</v>
      </c>
      <c r="F224" s="167" t="s">
        <v>462</v>
      </c>
      <c r="I224" s="158"/>
      <c r="J224" s="158"/>
      <c r="K224" s="168">
        <f>BK224</f>
        <v>0</v>
      </c>
      <c r="M224" s="155"/>
      <c r="N224" s="160"/>
      <c r="O224" s="161"/>
      <c r="P224" s="161"/>
      <c r="Q224" s="162">
        <f>SUM(Q225:Q233)</f>
        <v>0</v>
      </c>
      <c r="R224" s="162">
        <f>SUM(R225:R233)</f>
        <v>0</v>
      </c>
      <c r="S224" s="161"/>
      <c r="T224" s="163">
        <f>SUM(T225:T233)</f>
        <v>0</v>
      </c>
      <c r="U224" s="161"/>
      <c r="V224" s="163">
        <f>SUM(V225:V233)</f>
        <v>1.9600000000000004E-3</v>
      </c>
      <c r="W224" s="161"/>
      <c r="X224" s="164">
        <f>SUM(X225:X233)</f>
        <v>0</v>
      </c>
      <c r="AR224" s="156" t="s">
        <v>91</v>
      </c>
      <c r="AT224" s="165" t="s">
        <v>77</v>
      </c>
      <c r="AU224" s="165" t="s">
        <v>85</v>
      </c>
      <c r="AY224" s="156" t="s">
        <v>154</v>
      </c>
      <c r="BK224" s="166">
        <f>SUM(BK225:BK233)</f>
        <v>0</v>
      </c>
    </row>
    <row r="225" spans="1:65" s="2" customFormat="1" ht="24.2" customHeight="1">
      <c r="A225" s="32"/>
      <c r="B225" s="135"/>
      <c r="C225" s="169" t="s">
        <v>463</v>
      </c>
      <c r="D225" s="169" t="s">
        <v>157</v>
      </c>
      <c r="E225" s="170" t="s">
        <v>464</v>
      </c>
      <c r="F225" s="171" t="s">
        <v>465</v>
      </c>
      <c r="G225" s="172" t="s">
        <v>466</v>
      </c>
      <c r="H225" s="173">
        <v>24.5</v>
      </c>
      <c r="I225" s="174"/>
      <c r="J225" s="174"/>
      <c r="K225" s="175">
        <f t="shared" ref="K225:K233" si="71">ROUND(P225*H225,2)</f>
        <v>0</v>
      </c>
      <c r="L225" s="176"/>
      <c r="M225" s="33"/>
      <c r="N225" s="177" t="s">
        <v>1</v>
      </c>
      <c r="O225" s="178" t="s">
        <v>42</v>
      </c>
      <c r="P225" s="179">
        <f t="shared" ref="P225:P233" si="72">I225+J225</f>
        <v>0</v>
      </c>
      <c r="Q225" s="179">
        <f t="shared" ref="Q225:Q233" si="73">ROUND(I225*H225,2)</f>
        <v>0</v>
      </c>
      <c r="R225" s="179">
        <f t="shared" ref="R225:R233" si="74">ROUND(J225*H225,2)</f>
        <v>0</v>
      </c>
      <c r="S225" s="58"/>
      <c r="T225" s="180">
        <f t="shared" ref="T225:T233" si="75">S225*H225</f>
        <v>0</v>
      </c>
      <c r="U225" s="180">
        <v>8.0000000000000007E-5</v>
      </c>
      <c r="V225" s="180">
        <f t="shared" ref="V225:V233" si="76">U225*H225</f>
        <v>1.9600000000000004E-3</v>
      </c>
      <c r="W225" s="180">
        <v>0</v>
      </c>
      <c r="X225" s="181">
        <f t="shared" ref="X225:X233" si="77">W225*H225</f>
        <v>0</v>
      </c>
      <c r="Y225" s="32"/>
      <c r="Z225" s="32"/>
      <c r="AA225" s="32"/>
      <c r="AB225" s="32"/>
      <c r="AC225" s="32"/>
      <c r="AD225" s="32"/>
      <c r="AE225" s="32"/>
      <c r="AR225" s="182" t="s">
        <v>161</v>
      </c>
      <c r="AT225" s="182" t="s">
        <v>157</v>
      </c>
      <c r="AU225" s="182" t="s">
        <v>91</v>
      </c>
      <c r="AY225" s="14" t="s">
        <v>154</v>
      </c>
      <c r="BE225" s="101">
        <f t="shared" ref="BE225:BE233" si="78">IF(O225="základná",K225,0)</f>
        <v>0</v>
      </c>
      <c r="BF225" s="101">
        <f t="shared" ref="BF225:BF233" si="79">IF(O225="znížená",K225,0)</f>
        <v>0</v>
      </c>
      <c r="BG225" s="101">
        <f t="shared" ref="BG225:BG233" si="80">IF(O225="zákl. prenesená",K225,0)</f>
        <v>0</v>
      </c>
      <c r="BH225" s="101">
        <f t="shared" ref="BH225:BH233" si="81">IF(O225="zníž. prenesená",K225,0)</f>
        <v>0</v>
      </c>
      <c r="BI225" s="101">
        <f t="shared" ref="BI225:BI233" si="82">IF(O225="nulová",K225,0)</f>
        <v>0</v>
      </c>
      <c r="BJ225" s="14" t="s">
        <v>91</v>
      </c>
      <c r="BK225" s="101">
        <f t="shared" ref="BK225:BK233" si="83">ROUND(P225*H225,2)</f>
        <v>0</v>
      </c>
      <c r="BL225" s="14" t="s">
        <v>161</v>
      </c>
      <c r="BM225" s="182" t="s">
        <v>467</v>
      </c>
    </row>
    <row r="226" spans="1:65" s="2" customFormat="1" ht="14.45" customHeight="1">
      <c r="A226" s="32"/>
      <c r="B226" s="135"/>
      <c r="C226" s="183" t="s">
        <v>468</v>
      </c>
      <c r="D226" s="183" t="s">
        <v>163</v>
      </c>
      <c r="E226" s="184" t="s">
        <v>469</v>
      </c>
      <c r="F226" s="185" t="s">
        <v>470</v>
      </c>
      <c r="G226" s="186" t="s">
        <v>220</v>
      </c>
      <c r="H226" s="187">
        <v>6</v>
      </c>
      <c r="I226" s="188"/>
      <c r="J226" s="189"/>
      <c r="K226" s="190">
        <f t="shared" si="71"/>
        <v>0</v>
      </c>
      <c r="L226" s="189"/>
      <c r="M226" s="191"/>
      <c r="N226" s="192" t="s">
        <v>1</v>
      </c>
      <c r="O226" s="178" t="s">
        <v>42</v>
      </c>
      <c r="P226" s="179">
        <f t="shared" si="72"/>
        <v>0</v>
      </c>
      <c r="Q226" s="179">
        <f t="shared" si="73"/>
        <v>0</v>
      </c>
      <c r="R226" s="179">
        <f t="shared" si="74"/>
        <v>0</v>
      </c>
      <c r="S226" s="58"/>
      <c r="T226" s="180">
        <f t="shared" si="75"/>
        <v>0</v>
      </c>
      <c r="U226" s="180">
        <v>0</v>
      </c>
      <c r="V226" s="180">
        <f t="shared" si="76"/>
        <v>0</v>
      </c>
      <c r="W226" s="180">
        <v>0</v>
      </c>
      <c r="X226" s="181">
        <f t="shared" si="77"/>
        <v>0</v>
      </c>
      <c r="Y226" s="32"/>
      <c r="Z226" s="32"/>
      <c r="AA226" s="32"/>
      <c r="AB226" s="32"/>
      <c r="AC226" s="32"/>
      <c r="AD226" s="32"/>
      <c r="AE226" s="32"/>
      <c r="AR226" s="182" t="s">
        <v>167</v>
      </c>
      <c r="AT226" s="182" t="s">
        <v>163</v>
      </c>
      <c r="AU226" s="182" t="s">
        <v>91</v>
      </c>
      <c r="AY226" s="14" t="s">
        <v>154</v>
      </c>
      <c r="BE226" s="101">
        <f t="shared" si="78"/>
        <v>0</v>
      </c>
      <c r="BF226" s="101">
        <f t="shared" si="79"/>
        <v>0</v>
      </c>
      <c r="BG226" s="101">
        <f t="shared" si="80"/>
        <v>0</v>
      </c>
      <c r="BH226" s="101">
        <f t="shared" si="81"/>
        <v>0</v>
      </c>
      <c r="BI226" s="101">
        <f t="shared" si="82"/>
        <v>0</v>
      </c>
      <c r="BJ226" s="14" t="s">
        <v>91</v>
      </c>
      <c r="BK226" s="101">
        <f t="shared" si="83"/>
        <v>0</v>
      </c>
      <c r="BL226" s="14" t="s">
        <v>161</v>
      </c>
      <c r="BM226" s="182" t="s">
        <v>471</v>
      </c>
    </row>
    <row r="227" spans="1:65" s="2" customFormat="1" ht="14.45" customHeight="1">
      <c r="A227" s="32"/>
      <c r="B227" s="135"/>
      <c r="C227" s="183" t="s">
        <v>472</v>
      </c>
      <c r="D227" s="183" t="s">
        <v>163</v>
      </c>
      <c r="E227" s="184" t="s">
        <v>473</v>
      </c>
      <c r="F227" s="185" t="s">
        <v>474</v>
      </c>
      <c r="G227" s="186" t="s">
        <v>220</v>
      </c>
      <c r="H227" s="187">
        <v>6</v>
      </c>
      <c r="I227" s="188"/>
      <c r="J227" s="189"/>
      <c r="K227" s="190">
        <f t="shared" si="71"/>
        <v>0</v>
      </c>
      <c r="L227" s="189"/>
      <c r="M227" s="191"/>
      <c r="N227" s="192" t="s">
        <v>1</v>
      </c>
      <c r="O227" s="178" t="s">
        <v>42</v>
      </c>
      <c r="P227" s="179">
        <f t="shared" si="72"/>
        <v>0</v>
      </c>
      <c r="Q227" s="179">
        <f t="shared" si="73"/>
        <v>0</v>
      </c>
      <c r="R227" s="179">
        <f t="shared" si="74"/>
        <v>0</v>
      </c>
      <c r="S227" s="58"/>
      <c r="T227" s="180">
        <f t="shared" si="75"/>
        <v>0</v>
      </c>
      <c r="U227" s="180">
        <v>0</v>
      </c>
      <c r="V227" s="180">
        <f t="shared" si="76"/>
        <v>0</v>
      </c>
      <c r="W227" s="180">
        <v>0</v>
      </c>
      <c r="X227" s="181">
        <f t="shared" si="77"/>
        <v>0</v>
      </c>
      <c r="Y227" s="32"/>
      <c r="Z227" s="32"/>
      <c r="AA227" s="32"/>
      <c r="AB227" s="32"/>
      <c r="AC227" s="32"/>
      <c r="AD227" s="32"/>
      <c r="AE227" s="32"/>
      <c r="AR227" s="182" t="s">
        <v>167</v>
      </c>
      <c r="AT227" s="182" t="s">
        <v>163</v>
      </c>
      <c r="AU227" s="182" t="s">
        <v>91</v>
      </c>
      <c r="AY227" s="14" t="s">
        <v>154</v>
      </c>
      <c r="BE227" s="101">
        <f t="shared" si="78"/>
        <v>0</v>
      </c>
      <c r="BF227" s="101">
        <f t="shared" si="79"/>
        <v>0</v>
      </c>
      <c r="BG227" s="101">
        <f t="shared" si="80"/>
        <v>0</v>
      </c>
      <c r="BH227" s="101">
        <f t="shared" si="81"/>
        <v>0</v>
      </c>
      <c r="BI227" s="101">
        <f t="shared" si="82"/>
        <v>0</v>
      </c>
      <c r="BJ227" s="14" t="s">
        <v>91</v>
      </c>
      <c r="BK227" s="101">
        <f t="shared" si="83"/>
        <v>0</v>
      </c>
      <c r="BL227" s="14" t="s">
        <v>161</v>
      </c>
      <c r="BM227" s="182" t="s">
        <v>475</v>
      </c>
    </row>
    <row r="228" spans="1:65" s="2" customFormat="1" ht="14.45" customHeight="1">
      <c r="A228" s="32"/>
      <c r="B228" s="135"/>
      <c r="C228" s="183" t="s">
        <v>476</v>
      </c>
      <c r="D228" s="183" t="s">
        <v>163</v>
      </c>
      <c r="E228" s="184" t="s">
        <v>477</v>
      </c>
      <c r="F228" s="185" t="s">
        <v>478</v>
      </c>
      <c r="G228" s="186" t="s">
        <v>220</v>
      </c>
      <c r="H228" s="187">
        <v>6</v>
      </c>
      <c r="I228" s="188"/>
      <c r="J228" s="189"/>
      <c r="K228" s="190">
        <f t="shared" si="71"/>
        <v>0</v>
      </c>
      <c r="L228" s="189"/>
      <c r="M228" s="191"/>
      <c r="N228" s="192" t="s">
        <v>1</v>
      </c>
      <c r="O228" s="178" t="s">
        <v>42</v>
      </c>
      <c r="P228" s="179">
        <f t="shared" si="72"/>
        <v>0</v>
      </c>
      <c r="Q228" s="179">
        <f t="shared" si="73"/>
        <v>0</v>
      </c>
      <c r="R228" s="179">
        <f t="shared" si="74"/>
        <v>0</v>
      </c>
      <c r="S228" s="58"/>
      <c r="T228" s="180">
        <f t="shared" si="75"/>
        <v>0</v>
      </c>
      <c r="U228" s="180">
        <v>0</v>
      </c>
      <c r="V228" s="180">
        <f t="shared" si="76"/>
        <v>0</v>
      </c>
      <c r="W228" s="180">
        <v>0</v>
      </c>
      <c r="X228" s="181">
        <f t="shared" si="77"/>
        <v>0</v>
      </c>
      <c r="Y228" s="32"/>
      <c r="Z228" s="32"/>
      <c r="AA228" s="32"/>
      <c r="AB228" s="32"/>
      <c r="AC228" s="32"/>
      <c r="AD228" s="32"/>
      <c r="AE228" s="32"/>
      <c r="AR228" s="182" t="s">
        <v>167</v>
      </c>
      <c r="AT228" s="182" t="s">
        <v>163</v>
      </c>
      <c r="AU228" s="182" t="s">
        <v>91</v>
      </c>
      <c r="AY228" s="14" t="s">
        <v>154</v>
      </c>
      <c r="BE228" s="101">
        <f t="shared" si="78"/>
        <v>0</v>
      </c>
      <c r="BF228" s="101">
        <f t="shared" si="79"/>
        <v>0</v>
      </c>
      <c r="BG228" s="101">
        <f t="shared" si="80"/>
        <v>0</v>
      </c>
      <c r="BH228" s="101">
        <f t="shared" si="81"/>
        <v>0</v>
      </c>
      <c r="BI228" s="101">
        <f t="shared" si="82"/>
        <v>0</v>
      </c>
      <c r="BJ228" s="14" t="s">
        <v>91</v>
      </c>
      <c r="BK228" s="101">
        <f t="shared" si="83"/>
        <v>0</v>
      </c>
      <c r="BL228" s="14" t="s">
        <v>161</v>
      </c>
      <c r="BM228" s="182" t="s">
        <v>479</v>
      </c>
    </row>
    <row r="229" spans="1:65" s="2" customFormat="1" ht="14.45" customHeight="1">
      <c r="A229" s="32"/>
      <c r="B229" s="135"/>
      <c r="C229" s="183" t="s">
        <v>480</v>
      </c>
      <c r="D229" s="183" t="s">
        <v>163</v>
      </c>
      <c r="E229" s="184" t="s">
        <v>481</v>
      </c>
      <c r="F229" s="185" t="s">
        <v>482</v>
      </c>
      <c r="G229" s="186" t="s">
        <v>220</v>
      </c>
      <c r="H229" s="187">
        <v>5</v>
      </c>
      <c r="I229" s="188"/>
      <c r="J229" s="189"/>
      <c r="K229" s="190">
        <f t="shared" si="71"/>
        <v>0</v>
      </c>
      <c r="L229" s="189"/>
      <c r="M229" s="191"/>
      <c r="N229" s="192" t="s">
        <v>1</v>
      </c>
      <c r="O229" s="178" t="s">
        <v>42</v>
      </c>
      <c r="P229" s="179">
        <f t="shared" si="72"/>
        <v>0</v>
      </c>
      <c r="Q229" s="179">
        <f t="shared" si="73"/>
        <v>0</v>
      </c>
      <c r="R229" s="179">
        <f t="shared" si="74"/>
        <v>0</v>
      </c>
      <c r="S229" s="58"/>
      <c r="T229" s="180">
        <f t="shared" si="75"/>
        <v>0</v>
      </c>
      <c r="U229" s="180">
        <v>0</v>
      </c>
      <c r="V229" s="180">
        <f t="shared" si="76"/>
        <v>0</v>
      </c>
      <c r="W229" s="180">
        <v>0</v>
      </c>
      <c r="X229" s="181">
        <f t="shared" si="77"/>
        <v>0</v>
      </c>
      <c r="Y229" s="32"/>
      <c r="Z229" s="32"/>
      <c r="AA229" s="32"/>
      <c r="AB229" s="32"/>
      <c r="AC229" s="32"/>
      <c r="AD229" s="32"/>
      <c r="AE229" s="32"/>
      <c r="AR229" s="182" t="s">
        <v>167</v>
      </c>
      <c r="AT229" s="182" t="s">
        <v>163</v>
      </c>
      <c r="AU229" s="182" t="s">
        <v>91</v>
      </c>
      <c r="AY229" s="14" t="s">
        <v>154</v>
      </c>
      <c r="BE229" s="101">
        <f t="shared" si="78"/>
        <v>0</v>
      </c>
      <c r="BF229" s="101">
        <f t="shared" si="79"/>
        <v>0</v>
      </c>
      <c r="BG229" s="101">
        <f t="shared" si="80"/>
        <v>0</v>
      </c>
      <c r="BH229" s="101">
        <f t="shared" si="81"/>
        <v>0</v>
      </c>
      <c r="BI229" s="101">
        <f t="shared" si="82"/>
        <v>0</v>
      </c>
      <c r="BJ229" s="14" t="s">
        <v>91</v>
      </c>
      <c r="BK229" s="101">
        <f t="shared" si="83"/>
        <v>0</v>
      </c>
      <c r="BL229" s="14" t="s">
        <v>161</v>
      </c>
      <c r="BM229" s="182" t="s">
        <v>483</v>
      </c>
    </row>
    <row r="230" spans="1:65" s="2" customFormat="1" ht="14.45" customHeight="1">
      <c r="A230" s="32"/>
      <c r="B230" s="135"/>
      <c r="C230" s="183" t="s">
        <v>484</v>
      </c>
      <c r="D230" s="183" t="s">
        <v>163</v>
      </c>
      <c r="E230" s="184" t="s">
        <v>485</v>
      </c>
      <c r="F230" s="185" t="s">
        <v>486</v>
      </c>
      <c r="G230" s="186" t="s">
        <v>220</v>
      </c>
      <c r="H230" s="187">
        <v>12</v>
      </c>
      <c r="I230" s="188"/>
      <c r="J230" s="189"/>
      <c r="K230" s="190">
        <f t="shared" si="71"/>
        <v>0</v>
      </c>
      <c r="L230" s="189"/>
      <c r="M230" s="191"/>
      <c r="N230" s="192" t="s">
        <v>1</v>
      </c>
      <c r="O230" s="178" t="s">
        <v>42</v>
      </c>
      <c r="P230" s="179">
        <f t="shared" si="72"/>
        <v>0</v>
      </c>
      <c r="Q230" s="179">
        <f t="shared" si="73"/>
        <v>0</v>
      </c>
      <c r="R230" s="179">
        <f t="shared" si="74"/>
        <v>0</v>
      </c>
      <c r="S230" s="58"/>
      <c r="T230" s="180">
        <f t="shared" si="75"/>
        <v>0</v>
      </c>
      <c r="U230" s="180">
        <v>0</v>
      </c>
      <c r="V230" s="180">
        <f t="shared" si="76"/>
        <v>0</v>
      </c>
      <c r="W230" s="180">
        <v>0</v>
      </c>
      <c r="X230" s="181">
        <f t="shared" si="77"/>
        <v>0</v>
      </c>
      <c r="Y230" s="32"/>
      <c r="Z230" s="32"/>
      <c r="AA230" s="32"/>
      <c r="AB230" s="32"/>
      <c r="AC230" s="32"/>
      <c r="AD230" s="32"/>
      <c r="AE230" s="32"/>
      <c r="AR230" s="182" t="s">
        <v>167</v>
      </c>
      <c r="AT230" s="182" t="s">
        <v>163</v>
      </c>
      <c r="AU230" s="182" t="s">
        <v>91</v>
      </c>
      <c r="AY230" s="14" t="s">
        <v>154</v>
      </c>
      <c r="BE230" s="101">
        <f t="shared" si="78"/>
        <v>0</v>
      </c>
      <c r="BF230" s="101">
        <f t="shared" si="79"/>
        <v>0</v>
      </c>
      <c r="BG230" s="101">
        <f t="shared" si="80"/>
        <v>0</v>
      </c>
      <c r="BH230" s="101">
        <f t="shared" si="81"/>
        <v>0</v>
      </c>
      <c r="BI230" s="101">
        <f t="shared" si="82"/>
        <v>0</v>
      </c>
      <c r="BJ230" s="14" t="s">
        <v>91</v>
      </c>
      <c r="BK230" s="101">
        <f t="shared" si="83"/>
        <v>0</v>
      </c>
      <c r="BL230" s="14" t="s">
        <v>161</v>
      </c>
      <c r="BM230" s="182" t="s">
        <v>487</v>
      </c>
    </row>
    <row r="231" spans="1:65" s="2" customFormat="1" ht="14.45" customHeight="1">
      <c r="A231" s="32"/>
      <c r="B231" s="135"/>
      <c r="C231" s="183" t="s">
        <v>488</v>
      </c>
      <c r="D231" s="183" t="s">
        <v>163</v>
      </c>
      <c r="E231" s="184" t="s">
        <v>489</v>
      </c>
      <c r="F231" s="185" t="s">
        <v>490</v>
      </c>
      <c r="G231" s="186" t="s">
        <v>220</v>
      </c>
      <c r="H231" s="187">
        <v>4</v>
      </c>
      <c r="I231" s="188"/>
      <c r="J231" s="189"/>
      <c r="K231" s="190">
        <f t="shared" si="71"/>
        <v>0</v>
      </c>
      <c r="L231" s="189"/>
      <c r="M231" s="191"/>
      <c r="N231" s="192" t="s">
        <v>1</v>
      </c>
      <c r="O231" s="178" t="s">
        <v>42</v>
      </c>
      <c r="P231" s="179">
        <f t="shared" si="72"/>
        <v>0</v>
      </c>
      <c r="Q231" s="179">
        <f t="shared" si="73"/>
        <v>0</v>
      </c>
      <c r="R231" s="179">
        <f t="shared" si="74"/>
        <v>0</v>
      </c>
      <c r="S231" s="58"/>
      <c r="T231" s="180">
        <f t="shared" si="75"/>
        <v>0</v>
      </c>
      <c r="U231" s="180">
        <v>0</v>
      </c>
      <c r="V231" s="180">
        <f t="shared" si="76"/>
        <v>0</v>
      </c>
      <c r="W231" s="180">
        <v>0</v>
      </c>
      <c r="X231" s="181">
        <f t="shared" si="77"/>
        <v>0</v>
      </c>
      <c r="Y231" s="32"/>
      <c r="Z231" s="32"/>
      <c r="AA231" s="32"/>
      <c r="AB231" s="32"/>
      <c r="AC231" s="32"/>
      <c r="AD231" s="32"/>
      <c r="AE231" s="32"/>
      <c r="AR231" s="182" t="s">
        <v>167</v>
      </c>
      <c r="AT231" s="182" t="s">
        <v>163</v>
      </c>
      <c r="AU231" s="182" t="s">
        <v>91</v>
      </c>
      <c r="AY231" s="14" t="s">
        <v>154</v>
      </c>
      <c r="BE231" s="101">
        <f t="shared" si="78"/>
        <v>0</v>
      </c>
      <c r="BF231" s="101">
        <f t="shared" si="79"/>
        <v>0</v>
      </c>
      <c r="BG231" s="101">
        <f t="shared" si="80"/>
        <v>0</v>
      </c>
      <c r="BH231" s="101">
        <f t="shared" si="81"/>
        <v>0</v>
      </c>
      <c r="BI231" s="101">
        <f t="shared" si="82"/>
        <v>0</v>
      </c>
      <c r="BJ231" s="14" t="s">
        <v>91</v>
      </c>
      <c r="BK231" s="101">
        <f t="shared" si="83"/>
        <v>0</v>
      </c>
      <c r="BL231" s="14" t="s">
        <v>161</v>
      </c>
      <c r="BM231" s="182" t="s">
        <v>491</v>
      </c>
    </row>
    <row r="232" spans="1:65" s="2" customFormat="1" ht="14.45" customHeight="1">
      <c r="A232" s="32"/>
      <c r="B232" s="135"/>
      <c r="C232" s="183" t="s">
        <v>492</v>
      </c>
      <c r="D232" s="183" t="s">
        <v>163</v>
      </c>
      <c r="E232" s="184" t="s">
        <v>493</v>
      </c>
      <c r="F232" s="185" t="s">
        <v>494</v>
      </c>
      <c r="G232" s="186" t="s">
        <v>466</v>
      </c>
      <c r="H232" s="187">
        <v>24.5</v>
      </c>
      <c r="I232" s="188"/>
      <c r="J232" s="189"/>
      <c r="K232" s="190">
        <f t="shared" si="71"/>
        <v>0</v>
      </c>
      <c r="L232" s="189"/>
      <c r="M232" s="191"/>
      <c r="N232" s="192" t="s">
        <v>1</v>
      </c>
      <c r="O232" s="178" t="s">
        <v>42</v>
      </c>
      <c r="P232" s="179">
        <f t="shared" si="72"/>
        <v>0</v>
      </c>
      <c r="Q232" s="179">
        <f t="shared" si="73"/>
        <v>0</v>
      </c>
      <c r="R232" s="179">
        <f t="shared" si="74"/>
        <v>0</v>
      </c>
      <c r="S232" s="58"/>
      <c r="T232" s="180">
        <f t="shared" si="75"/>
        <v>0</v>
      </c>
      <c r="U232" s="180">
        <v>0</v>
      </c>
      <c r="V232" s="180">
        <f t="shared" si="76"/>
        <v>0</v>
      </c>
      <c r="W232" s="180">
        <v>0</v>
      </c>
      <c r="X232" s="181">
        <f t="shared" si="77"/>
        <v>0</v>
      </c>
      <c r="Y232" s="32"/>
      <c r="Z232" s="32"/>
      <c r="AA232" s="32"/>
      <c r="AB232" s="32"/>
      <c r="AC232" s="32"/>
      <c r="AD232" s="32"/>
      <c r="AE232" s="32"/>
      <c r="AR232" s="182" t="s">
        <v>167</v>
      </c>
      <c r="AT232" s="182" t="s">
        <v>163</v>
      </c>
      <c r="AU232" s="182" t="s">
        <v>91</v>
      </c>
      <c r="AY232" s="14" t="s">
        <v>154</v>
      </c>
      <c r="BE232" s="101">
        <f t="shared" si="78"/>
        <v>0</v>
      </c>
      <c r="BF232" s="101">
        <f t="shared" si="79"/>
        <v>0</v>
      </c>
      <c r="BG232" s="101">
        <f t="shared" si="80"/>
        <v>0</v>
      </c>
      <c r="BH232" s="101">
        <f t="shared" si="81"/>
        <v>0</v>
      </c>
      <c r="BI232" s="101">
        <f t="shared" si="82"/>
        <v>0</v>
      </c>
      <c r="BJ232" s="14" t="s">
        <v>91</v>
      </c>
      <c r="BK232" s="101">
        <f t="shared" si="83"/>
        <v>0</v>
      </c>
      <c r="BL232" s="14" t="s">
        <v>161</v>
      </c>
      <c r="BM232" s="182" t="s">
        <v>495</v>
      </c>
    </row>
    <row r="233" spans="1:65" s="2" customFormat="1" ht="24.2" customHeight="1">
      <c r="A233" s="32"/>
      <c r="B233" s="135"/>
      <c r="C233" s="169" t="s">
        <v>496</v>
      </c>
      <c r="D233" s="169" t="s">
        <v>157</v>
      </c>
      <c r="E233" s="170" t="s">
        <v>497</v>
      </c>
      <c r="F233" s="171" t="s">
        <v>498</v>
      </c>
      <c r="G233" s="172" t="s">
        <v>200</v>
      </c>
      <c r="H233" s="193"/>
      <c r="I233" s="174"/>
      <c r="J233" s="174"/>
      <c r="K233" s="175">
        <f t="shared" si="71"/>
        <v>0</v>
      </c>
      <c r="L233" s="176"/>
      <c r="M233" s="33"/>
      <c r="N233" s="177" t="s">
        <v>1</v>
      </c>
      <c r="O233" s="178" t="s">
        <v>42</v>
      </c>
      <c r="P233" s="179">
        <f t="shared" si="72"/>
        <v>0</v>
      </c>
      <c r="Q233" s="179">
        <f t="shared" si="73"/>
        <v>0</v>
      </c>
      <c r="R233" s="179">
        <f t="shared" si="74"/>
        <v>0</v>
      </c>
      <c r="S233" s="58"/>
      <c r="T233" s="180">
        <f t="shared" si="75"/>
        <v>0</v>
      </c>
      <c r="U233" s="180">
        <v>0</v>
      </c>
      <c r="V233" s="180">
        <f t="shared" si="76"/>
        <v>0</v>
      </c>
      <c r="W233" s="180">
        <v>0</v>
      </c>
      <c r="X233" s="181">
        <f t="shared" si="77"/>
        <v>0</v>
      </c>
      <c r="Y233" s="32"/>
      <c r="Z233" s="32"/>
      <c r="AA233" s="32"/>
      <c r="AB233" s="32"/>
      <c r="AC233" s="32"/>
      <c r="AD233" s="32"/>
      <c r="AE233" s="32"/>
      <c r="AR233" s="182" t="s">
        <v>161</v>
      </c>
      <c r="AT233" s="182" t="s">
        <v>157</v>
      </c>
      <c r="AU233" s="182" t="s">
        <v>91</v>
      </c>
      <c r="AY233" s="14" t="s">
        <v>154</v>
      </c>
      <c r="BE233" s="101">
        <f t="shared" si="78"/>
        <v>0</v>
      </c>
      <c r="BF233" s="101">
        <f t="shared" si="79"/>
        <v>0</v>
      </c>
      <c r="BG233" s="101">
        <f t="shared" si="80"/>
        <v>0</v>
      </c>
      <c r="BH233" s="101">
        <f t="shared" si="81"/>
        <v>0</v>
      </c>
      <c r="BI233" s="101">
        <f t="shared" si="82"/>
        <v>0</v>
      </c>
      <c r="BJ233" s="14" t="s">
        <v>91</v>
      </c>
      <c r="BK233" s="101">
        <f t="shared" si="83"/>
        <v>0</v>
      </c>
      <c r="BL233" s="14" t="s">
        <v>161</v>
      </c>
      <c r="BM233" s="182" t="s">
        <v>499</v>
      </c>
    </row>
    <row r="234" spans="1:65" s="12" customFormat="1" ht="22.9" customHeight="1">
      <c r="B234" s="155"/>
      <c r="D234" s="156" t="s">
        <v>77</v>
      </c>
      <c r="E234" s="167" t="s">
        <v>500</v>
      </c>
      <c r="F234" s="167" t="s">
        <v>501</v>
      </c>
      <c r="I234" s="158"/>
      <c r="J234" s="158"/>
      <c r="K234" s="168">
        <f>BK234</f>
        <v>0</v>
      </c>
      <c r="M234" s="155"/>
      <c r="N234" s="160"/>
      <c r="O234" s="161"/>
      <c r="P234" s="161"/>
      <c r="Q234" s="162">
        <f>Q235</f>
        <v>0</v>
      </c>
      <c r="R234" s="162">
        <f>R235</f>
        <v>0</v>
      </c>
      <c r="S234" s="161"/>
      <c r="T234" s="163">
        <f>T235</f>
        <v>0</v>
      </c>
      <c r="U234" s="161"/>
      <c r="V234" s="163">
        <f>V235</f>
        <v>8.4000000000000003E-4</v>
      </c>
      <c r="W234" s="161"/>
      <c r="X234" s="164">
        <f>X235</f>
        <v>0</v>
      </c>
      <c r="AR234" s="156" t="s">
        <v>91</v>
      </c>
      <c r="AT234" s="165" t="s">
        <v>77</v>
      </c>
      <c r="AU234" s="165" t="s">
        <v>85</v>
      </c>
      <c r="AY234" s="156" t="s">
        <v>154</v>
      </c>
      <c r="BK234" s="166">
        <f>BK235</f>
        <v>0</v>
      </c>
    </row>
    <row r="235" spans="1:65" s="2" customFormat="1" ht="24.2" customHeight="1">
      <c r="A235" s="32"/>
      <c r="B235" s="135"/>
      <c r="C235" s="169" t="s">
        <v>502</v>
      </c>
      <c r="D235" s="169" t="s">
        <v>157</v>
      </c>
      <c r="E235" s="170" t="s">
        <v>503</v>
      </c>
      <c r="F235" s="171" t="s">
        <v>504</v>
      </c>
      <c r="G235" s="172" t="s">
        <v>166</v>
      </c>
      <c r="H235" s="173">
        <v>42</v>
      </c>
      <c r="I235" s="174"/>
      <c r="J235" s="174"/>
      <c r="K235" s="175">
        <f>ROUND(P235*H235,2)</f>
        <v>0</v>
      </c>
      <c r="L235" s="176"/>
      <c r="M235" s="33"/>
      <c r="N235" s="177" t="s">
        <v>1</v>
      </c>
      <c r="O235" s="178" t="s">
        <v>42</v>
      </c>
      <c r="P235" s="179">
        <f>I235+J235</f>
        <v>0</v>
      </c>
      <c r="Q235" s="179">
        <f>ROUND(I235*H235,2)</f>
        <v>0</v>
      </c>
      <c r="R235" s="179">
        <f>ROUND(J235*H235,2)</f>
        <v>0</v>
      </c>
      <c r="S235" s="58"/>
      <c r="T235" s="180">
        <f>S235*H235</f>
        <v>0</v>
      </c>
      <c r="U235" s="180">
        <v>2.0000000000000002E-5</v>
      </c>
      <c r="V235" s="180">
        <f>U235*H235</f>
        <v>8.4000000000000003E-4</v>
      </c>
      <c r="W235" s="180">
        <v>0</v>
      </c>
      <c r="X235" s="181">
        <f>W235*H235</f>
        <v>0</v>
      </c>
      <c r="Y235" s="32"/>
      <c r="Z235" s="32"/>
      <c r="AA235" s="32"/>
      <c r="AB235" s="32"/>
      <c r="AC235" s="32"/>
      <c r="AD235" s="32"/>
      <c r="AE235" s="32"/>
      <c r="AR235" s="182" t="s">
        <v>161</v>
      </c>
      <c r="AT235" s="182" t="s">
        <v>157</v>
      </c>
      <c r="AU235" s="182" t="s">
        <v>91</v>
      </c>
      <c r="AY235" s="14" t="s">
        <v>154</v>
      </c>
      <c r="BE235" s="101">
        <f>IF(O235="základná",K235,0)</f>
        <v>0</v>
      </c>
      <c r="BF235" s="101">
        <f>IF(O235="znížená",K235,0)</f>
        <v>0</v>
      </c>
      <c r="BG235" s="101">
        <f>IF(O235="zákl. prenesená",K235,0)</f>
        <v>0</v>
      </c>
      <c r="BH235" s="101">
        <f>IF(O235="zníž. prenesená",K235,0)</f>
        <v>0</v>
      </c>
      <c r="BI235" s="101">
        <f>IF(O235="nulová",K235,0)</f>
        <v>0</v>
      </c>
      <c r="BJ235" s="14" t="s">
        <v>91</v>
      </c>
      <c r="BK235" s="101">
        <f>ROUND(P235*H235,2)</f>
        <v>0</v>
      </c>
      <c r="BL235" s="14" t="s">
        <v>161</v>
      </c>
      <c r="BM235" s="182" t="s">
        <v>505</v>
      </c>
    </row>
    <row r="236" spans="1:65" s="12" customFormat="1" ht="22.9" customHeight="1">
      <c r="B236" s="155"/>
      <c r="D236" s="156" t="s">
        <v>77</v>
      </c>
      <c r="E236" s="167" t="s">
        <v>506</v>
      </c>
      <c r="F236" s="167" t="s">
        <v>507</v>
      </c>
      <c r="I236" s="158"/>
      <c r="J236" s="158"/>
      <c r="K236" s="168">
        <f>BK236</f>
        <v>0</v>
      </c>
      <c r="M236" s="155"/>
      <c r="N236" s="160"/>
      <c r="O236" s="161"/>
      <c r="P236" s="161"/>
      <c r="Q236" s="162">
        <f>Q237</f>
        <v>0</v>
      </c>
      <c r="R236" s="162">
        <f>R237</f>
        <v>0</v>
      </c>
      <c r="S236" s="161"/>
      <c r="T236" s="163">
        <f>T237</f>
        <v>0</v>
      </c>
      <c r="U236" s="161"/>
      <c r="V236" s="163">
        <f>V237</f>
        <v>0</v>
      </c>
      <c r="W236" s="161"/>
      <c r="X236" s="164">
        <f>X237</f>
        <v>0</v>
      </c>
      <c r="AR236" s="156" t="s">
        <v>173</v>
      </c>
      <c r="AT236" s="165" t="s">
        <v>77</v>
      </c>
      <c r="AU236" s="165" t="s">
        <v>85</v>
      </c>
      <c r="AY236" s="156" t="s">
        <v>154</v>
      </c>
      <c r="BK236" s="166">
        <f>BK237</f>
        <v>0</v>
      </c>
    </row>
    <row r="237" spans="1:65" s="2" customFormat="1" ht="14.45" customHeight="1">
      <c r="A237" s="32"/>
      <c r="B237" s="135"/>
      <c r="C237" s="169" t="s">
        <v>508</v>
      </c>
      <c r="D237" s="169" t="s">
        <v>157</v>
      </c>
      <c r="E237" s="170" t="s">
        <v>509</v>
      </c>
      <c r="F237" s="171" t="s">
        <v>510</v>
      </c>
      <c r="G237" s="172" t="s">
        <v>511</v>
      </c>
      <c r="H237" s="173">
        <v>72</v>
      </c>
      <c r="I237" s="174"/>
      <c r="J237" s="174"/>
      <c r="K237" s="175">
        <f>ROUND(P237*H237,2)</f>
        <v>0</v>
      </c>
      <c r="L237" s="176"/>
      <c r="M237" s="33"/>
      <c r="N237" s="177" t="s">
        <v>1</v>
      </c>
      <c r="O237" s="178" t="s">
        <v>42</v>
      </c>
      <c r="P237" s="179">
        <f>I237+J237</f>
        <v>0</v>
      </c>
      <c r="Q237" s="179">
        <f>ROUND(I237*H237,2)</f>
        <v>0</v>
      </c>
      <c r="R237" s="179">
        <f>ROUND(J237*H237,2)</f>
        <v>0</v>
      </c>
      <c r="S237" s="58"/>
      <c r="T237" s="180">
        <f>S237*H237</f>
        <v>0</v>
      </c>
      <c r="U237" s="180">
        <v>0</v>
      </c>
      <c r="V237" s="180">
        <f>U237*H237</f>
        <v>0</v>
      </c>
      <c r="W237" s="180">
        <v>0</v>
      </c>
      <c r="X237" s="181">
        <f>W237*H237</f>
        <v>0</v>
      </c>
      <c r="Y237" s="32"/>
      <c r="Z237" s="32"/>
      <c r="AA237" s="32"/>
      <c r="AB237" s="32"/>
      <c r="AC237" s="32"/>
      <c r="AD237" s="32"/>
      <c r="AE237" s="32"/>
      <c r="AR237" s="182" t="s">
        <v>512</v>
      </c>
      <c r="AT237" s="182" t="s">
        <v>157</v>
      </c>
      <c r="AU237" s="182" t="s">
        <v>91</v>
      </c>
      <c r="AY237" s="14" t="s">
        <v>154</v>
      </c>
      <c r="BE237" s="101">
        <f>IF(O237="základná",K237,0)</f>
        <v>0</v>
      </c>
      <c r="BF237" s="101">
        <f>IF(O237="znížená",K237,0)</f>
        <v>0</v>
      </c>
      <c r="BG237" s="101">
        <f>IF(O237="zákl. prenesená",K237,0)</f>
        <v>0</v>
      </c>
      <c r="BH237" s="101">
        <f>IF(O237="zníž. prenesená",K237,0)</f>
        <v>0</v>
      </c>
      <c r="BI237" s="101">
        <f>IF(O237="nulová",K237,0)</f>
        <v>0</v>
      </c>
      <c r="BJ237" s="14" t="s">
        <v>91</v>
      </c>
      <c r="BK237" s="101">
        <f>ROUND(P237*H237,2)</f>
        <v>0</v>
      </c>
      <c r="BL237" s="14" t="s">
        <v>512</v>
      </c>
      <c r="BM237" s="182" t="s">
        <v>513</v>
      </c>
    </row>
    <row r="238" spans="1:65" s="12" customFormat="1" ht="22.9" customHeight="1">
      <c r="B238" s="155"/>
      <c r="D238" s="156" t="s">
        <v>77</v>
      </c>
      <c r="E238" s="167" t="s">
        <v>514</v>
      </c>
      <c r="F238" s="167" t="s">
        <v>515</v>
      </c>
      <c r="I238" s="158"/>
      <c r="J238" s="158"/>
      <c r="K238" s="168">
        <f>BK238</f>
        <v>0</v>
      </c>
      <c r="M238" s="155"/>
      <c r="N238" s="160"/>
      <c r="O238" s="161"/>
      <c r="P238" s="161"/>
      <c r="Q238" s="162">
        <f>SUM(Q239:Q241)</f>
        <v>0</v>
      </c>
      <c r="R238" s="162">
        <f>SUM(R239:R241)</f>
        <v>0</v>
      </c>
      <c r="S238" s="161"/>
      <c r="T238" s="163">
        <f>SUM(T239:T241)</f>
        <v>0</v>
      </c>
      <c r="U238" s="161"/>
      <c r="V238" s="163">
        <f>SUM(V239:V241)</f>
        <v>0</v>
      </c>
      <c r="W238" s="161"/>
      <c r="X238" s="164">
        <f>SUM(X239:X241)</f>
        <v>0</v>
      </c>
      <c r="AR238" s="156" t="s">
        <v>173</v>
      </c>
      <c r="AT238" s="165" t="s">
        <v>77</v>
      </c>
      <c r="AU238" s="165" t="s">
        <v>85</v>
      </c>
      <c r="AY238" s="156" t="s">
        <v>154</v>
      </c>
      <c r="BK238" s="166">
        <f>SUM(BK239:BK241)</f>
        <v>0</v>
      </c>
    </row>
    <row r="239" spans="1:65" s="2" customFormat="1" ht="24.2" customHeight="1">
      <c r="A239" s="32"/>
      <c r="B239" s="135"/>
      <c r="C239" s="169" t="s">
        <v>516</v>
      </c>
      <c r="D239" s="169" t="s">
        <v>157</v>
      </c>
      <c r="E239" s="170" t="s">
        <v>517</v>
      </c>
      <c r="F239" s="171" t="s">
        <v>518</v>
      </c>
      <c r="G239" s="172" t="s">
        <v>511</v>
      </c>
      <c r="H239" s="173">
        <v>10</v>
      </c>
      <c r="I239" s="174"/>
      <c r="J239" s="174"/>
      <c r="K239" s="175">
        <f>ROUND(P239*H239,2)</f>
        <v>0</v>
      </c>
      <c r="L239" s="176"/>
      <c r="M239" s="33"/>
      <c r="N239" s="177" t="s">
        <v>1</v>
      </c>
      <c r="O239" s="178" t="s">
        <v>42</v>
      </c>
      <c r="P239" s="179">
        <f>I239+J239</f>
        <v>0</v>
      </c>
      <c r="Q239" s="179">
        <f>ROUND(I239*H239,2)</f>
        <v>0</v>
      </c>
      <c r="R239" s="179">
        <f>ROUND(J239*H239,2)</f>
        <v>0</v>
      </c>
      <c r="S239" s="58"/>
      <c r="T239" s="180">
        <f>S239*H239</f>
        <v>0</v>
      </c>
      <c r="U239" s="180">
        <v>0</v>
      </c>
      <c r="V239" s="180">
        <f>U239*H239</f>
        <v>0</v>
      </c>
      <c r="W239" s="180">
        <v>0</v>
      </c>
      <c r="X239" s="181">
        <f>W239*H239</f>
        <v>0</v>
      </c>
      <c r="Y239" s="32"/>
      <c r="Z239" s="32"/>
      <c r="AA239" s="32"/>
      <c r="AB239" s="32"/>
      <c r="AC239" s="32"/>
      <c r="AD239" s="32"/>
      <c r="AE239" s="32"/>
      <c r="AR239" s="182" t="s">
        <v>161</v>
      </c>
      <c r="AT239" s="182" t="s">
        <v>157</v>
      </c>
      <c r="AU239" s="182" t="s">
        <v>91</v>
      </c>
      <c r="AY239" s="14" t="s">
        <v>154</v>
      </c>
      <c r="BE239" s="101">
        <f>IF(O239="základná",K239,0)</f>
        <v>0</v>
      </c>
      <c r="BF239" s="101">
        <f>IF(O239="znížená",K239,0)</f>
        <v>0</v>
      </c>
      <c r="BG239" s="101">
        <f>IF(O239="zákl. prenesená",K239,0)</f>
        <v>0</v>
      </c>
      <c r="BH239" s="101">
        <f>IF(O239="zníž. prenesená",K239,0)</f>
        <v>0</v>
      </c>
      <c r="BI239" s="101">
        <f>IF(O239="nulová",K239,0)</f>
        <v>0</v>
      </c>
      <c r="BJ239" s="14" t="s">
        <v>91</v>
      </c>
      <c r="BK239" s="101">
        <f>ROUND(P239*H239,2)</f>
        <v>0</v>
      </c>
      <c r="BL239" s="14" t="s">
        <v>161</v>
      </c>
      <c r="BM239" s="182" t="s">
        <v>519</v>
      </c>
    </row>
    <row r="240" spans="1:65" s="2" customFormat="1" ht="14.45" customHeight="1">
      <c r="A240" s="32"/>
      <c r="B240" s="135"/>
      <c r="C240" s="169" t="s">
        <v>520</v>
      </c>
      <c r="D240" s="169" t="s">
        <v>157</v>
      </c>
      <c r="E240" s="170" t="s">
        <v>521</v>
      </c>
      <c r="F240" s="171" t="s">
        <v>522</v>
      </c>
      <c r="G240" s="172" t="s">
        <v>511</v>
      </c>
      <c r="H240" s="173">
        <v>4</v>
      </c>
      <c r="I240" s="174"/>
      <c r="J240" s="174"/>
      <c r="K240" s="175">
        <f>ROUND(P240*H240,2)</f>
        <v>0</v>
      </c>
      <c r="L240" s="176"/>
      <c r="M240" s="33"/>
      <c r="N240" s="177" t="s">
        <v>1</v>
      </c>
      <c r="O240" s="178" t="s">
        <v>42</v>
      </c>
      <c r="P240" s="179">
        <f>I240+J240</f>
        <v>0</v>
      </c>
      <c r="Q240" s="179">
        <f>ROUND(I240*H240,2)</f>
        <v>0</v>
      </c>
      <c r="R240" s="179">
        <f>ROUND(J240*H240,2)</f>
        <v>0</v>
      </c>
      <c r="S240" s="58"/>
      <c r="T240" s="180">
        <f>S240*H240</f>
        <v>0</v>
      </c>
      <c r="U240" s="180">
        <v>0</v>
      </c>
      <c r="V240" s="180">
        <f>U240*H240</f>
        <v>0</v>
      </c>
      <c r="W240" s="180">
        <v>0</v>
      </c>
      <c r="X240" s="181">
        <f>W240*H240</f>
        <v>0</v>
      </c>
      <c r="Y240" s="32"/>
      <c r="Z240" s="32"/>
      <c r="AA240" s="32"/>
      <c r="AB240" s="32"/>
      <c r="AC240" s="32"/>
      <c r="AD240" s="32"/>
      <c r="AE240" s="32"/>
      <c r="AR240" s="182" t="s">
        <v>161</v>
      </c>
      <c r="AT240" s="182" t="s">
        <v>157</v>
      </c>
      <c r="AU240" s="182" t="s">
        <v>91</v>
      </c>
      <c r="AY240" s="14" t="s">
        <v>154</v>
      </c>
      <c r="BE240" s="101">
        <f>IF(O240="základná",K240,0)</f>
        <v>0</v>
      </c>
      <c r="BF240" s="101">
        <f>IF(O240="znížená",K240,0)</f>
        <v>0</v>
      </c>
      <c r="BG240" s="101">
        <f>IF(O240="zákl. prenesená",K240,0)</f>
        <v>0</v>
      </c>
      <c r="BH240" s="101">
        <f>IF(O240="zníž. prenesená",K240,0)</f>
        <v>0</v>
      </c>
      <c r="BI240" s="101">
        <f>IF(O240="nulová",K240,0)</f>
        <v>0</v>
      </c>
      <c r="BJ240" s="14" t="s">
        <v>91</v>
      </c>
      <c r="BK240" s="101">
        <f>ROUND(P240*H240,2)</f>
        <v>0</v>
      </c>
      <c r="BL240" s="14" t="s">
        <v>161</v>
      </c>
      <c r="BM240" s="182" t="s">
        <v>523</v>
      </c>
    </row>
    <row r="241" spans="1:65" s="2" customFormat="1" ht="14.45" customHeight="1">
      <c r="A241" s="32"/>
      <c r="B241" s="135"/>
      <c r="C241" s="169" t="s">
        <v>524</v>
      </c>
      <c r="D241" s="169" t="s">
        <v>157</v>
      </c>
      <c r="E241" s="170" t="s">
        <v>525</v>
      </c>
      <c r="F241" s="171" t="s">
        <v>526</v>
      </c>
      <c r="G241" s="172" t="s">
        <v>511</v>
      </c>
      <c r="H241" s="173">
        <v>4</v>
      </c>
      <c r="I241" s="174"/>
      <c r="J241" s="174"/>
      <c r="K241" s="175">
        <f>ROUND(P241*H241,2)</f>
        <v>0</v>
      </c>
      <c r="L241" s="176"/>
      <c r="M241" s="33"/>
      <c r="N241" s="177" t="s">
        <v>1</v>
      </c>
      <c r="O241" s="178" t="s">
        <v>42</v>
      </c>
      <c r="P241" s="179">
        <f>I241+J241</f>
        <v>0</v>
      </c>
      <c r="Q241" s="179">
        <f>ROUND(I241*H241,2)</f>
        <v>0</v>
      </c>
      <c r="R241" s="179">
        <f>ROUND(J241*H241,2)</f>
        <v>0</v>
      </c>
      <c r="S241" s="58"/>
      <c r="T241" s="180">
        <f>S241*H241</f>
        <v>0</v>
      </c>
      <c r="U241" s="180">
        <v>0</v>
      </c>
      <c r="V241" s="180">
        <f>U241*H241</f>
        <v>0</v>
      </c>
      <c r="W241" s="180">
        <v>0</v>
      </c>
      <c r="X241" s="181">
        <f>W241*H241</f>
        <v>0</v>
      </c>
      <c r="Y241" s="32"/>
      <c r="Z241" s="32"/>
      <c r="AA241" s="32"/>
      <c r="AB241" s="32"/>
      <c r="AC241" s="32"/>
      <c r="AD241" s="32"/>
      <c r="AE241" s="32"/>
      <c r="AR241" s="182" t="s">
        <v>161</v>
      </c>
      <c r="AT241" s="182" t="s">
        <v>157</v>
      </c>
      <c r="AU241" s="182" t="s">
        <v>91</v>
      </c>
      <c r="AY241" s="14" t="s">
        <v>154</v>
      </c>
      <c r="BE241" s="101">
        <f>IF(O241="základná",K241,0)</f>
        <v>0</v>
      </c>
      <c r="BF241" s="101">
        <f>IF(O241="znížená",K241,0)</f>
        <v>0</v>
      </c>
      <c r="BG241" s="101">
        <f>IF(O241="zákl. prenesená",K241,0)</f>
        <v>0</v>
      </c>
      <c r="BH241" s="101">
        <f>IF(O241="zníž. prenesená",K241,0)</f>
        <v>0</v>
      </c>
      <c r="BI241" s="101">
        <f>IF(O241="nulová",K241,0)</f>
        <v>0</v>
      </c>
      <c r="BJ241" s="14" t="s">
        <v>91</v>
      </c>
      <c r="BK241" s="101">
        <f>ROUND(P241*H241,2)</f>
        <v>0</v>
      </c>
      <c r="BL241" s="14" t="s">
        <v>161</v>
      </c>
      <c r="BM241" s="182" t="s">
        <v>527</v>
      </c>
    </row>
    <row r="242" spans="1:65" s="12" customFormat="1" ht="22.9" customHeight="1">
      <c r="B242" s="155"/>
      <c r="D242" s="156" t="s">
        <v>77</v>
      </c>
      <c r="E242" s="167" t="s">
        <v>528</v>
      </c>
      <c r="F242" s="167" t="s">
        <v>529</v>
      </c>
      <c r="I242" s="158"/>
      <c r="J242" s="158"/>
      <c r="K242" s="168">
        <f>BK242</f>
        <v>0</v>
      </c>
      <c r="M242" s="155"/>
      <c r="N242" s="160"/>
      <c r="O242" s="161"/>
      <c r="P242" s="161"/>
      <c r="Q242" s="162">
        <f>SUM(Q243:Q248)</f>
        <v>0</v>
      </c>
      <c r="R242" s="162">
        <f>SUM(R243:R248)</f>
        <v>0</v>
      </c>
      <c r="S242" s="161"/>
      <c r="T242" s="163">
        <f>SUM(T243:T248)</f>
        <v>0</v>
      </c>
      <c r="U242" s="161"/>
      <c r="V242" s="163">
        <f>SUM(V243:V248)</f>
        <v>0</v>
      </c>
      <c r="W242" s="161"/>
      <c r="X242" s="164">
        <f>SUM(X243:X248)</f>
        <v>0</v>
      </c>
      <c r="AR242" s="156" t="s">
        <v>177</v>
      </c>
      <c r="AT242" s="165" t="s">
        <v>77</v>
      </c>
      <c r="AU242" s="165" t="s">
        <v>85</v>
      </c>
      <c r="AY242" s="156" t="s">
        <v>154</v>
      </c>
      <c r="BK242" s="166">
        <f>SUM(BK243:BK248)</f>
        <v>0</v>
      </c>
    </row>
    <row r="243" spans="1:65" s="2" customFormat="1" ht="24.2" customHeight="1">
      <c r="A243" s="32"/>
      <c r="B243" s="135"/>
      <c r="C243" s="169" t="s">
        <v>530</v>
      </c>
      <c r="D243" s="169" t="s">
        <v>157</v>
      </c>
      <c r="E243" s="170" t="s">
        <v>531</v>
      </c>
      <c r="F243" s="171" t="s">
        <v>532</v>
      </c>
      <c r="G243" s="172" t="s">
        <v>207</v>
      </c>
      <c r="H243" s="173">
        <v>1</v>
      </c>
      <c r="I243" s="174"/>
      <c r="J243" s="174"/>
      <c r="K243" s="175">
        <f t="shared" ref="K243:K248" si="84">ROUND(P243*H243,2)</f>
        <v>0</v>
      </c>
      <c r="L243" s="176"/>
      <c r="M243" s="33"/>
      <c r="N243" s="177" t="s">
        <v>1</v>
      </c>
      <c r="O243" s="178" t="s">
        <v>42</v>
      </c>
      <c r="P243" s="179">
        <f t="shared" ref="P243:P248" si="85">I243+J243</f>
        <v>0</v>
      </c>
      <c r="Q243" s="179">
        <f t="shared" ref="Q243:Q248" si="86">ROUND(I243*H243,2)</f>
        <v>0</v>
      </c>
      <c r="R243" s="179">
        <f t="shared" ref="R243:R248" si="87">ROUND(J243*H243,2)</f>
        <v>0</v>
      </c>
      <c r="S243" s="58"/>
      <c r="T243" s="180">
        <f t="shared" ref="T243:T248" si="88">S243*H243</f>
        <v>0</v>
      </c>
      <c r="U243" s="180">
        <v>0</v>
      </c>
      <c r="V243" s="180">
        <f t="shared" ref="V243:V248" si="89">U243*H243</f>
        <v>0</v>
      </c>
      <c r="W243" s="180">
        <v>0</v>
      </c>
      <c r="X243" s="181">
        <f t="shared" ref="X243:X248" si="90">W243*H243</f>
        <v>0</v>
      </c>
      <c r="Y243" s="32"/>
      <c r="Z243" s="32"/>
      <c r="AA243" s="32"/>
      <c r="AB243" s="32"/>
      <c r="AC243" s="32"/>
      <c r="AD243" s="32"/>
      <c r="AE243" s="32"/>
      <c r="AR243" s="182" t="s">
        <v>161</v>
      </c>
      <c r="AT243" s="182" t="s">
        <v>157</v>
      </c>
      <c r="AU243" s="182" t="s">
        <v>91</v>
      </c>
      <c r="AY243" s="14" t="s">
        <v>154</v>
      </c>
      <c r="BE243" s="101">
        <f t="shared" ref="BE243:BE248" si="91">IF(O243="základná",K243,0)</f>
        <v>0</v>
      </c>
      <c r="BF243" s="101">
        <f t="shared" ref="BF243:BF248" si="92">IF(O243="znížená",K243,0)</f>
        <v>0</v>
      </c>
      <c r="BG243" s="101">
        <f t="shared" ref="BG243:BG248" si="93">IF(O243="zákl. prenesená",K243,0)</f>
        <v>0</v>
      </c>
      <c r="BH243" s="101">
        <f t="shared" ref="BH243:BH248" si="94">IF(O243="zníž. prenesená",K243,0)</f>
        <v>0</v>
      </c>
      <c r="BI243" s="101">
        <f t="shared" ref="BI243:BI248" si="95">IF(O243="nulová",K243,0)</f>
        <v>0</v>
      </c>
      <c r="BJ243" s="14" t="s">
        <v>91</v>
      </c>
      <c r="BK243" s="101">
        <f t="shared" ref="BK243:BK248" si="96">ROUND(P243*H243,2)</f>
        <v>0</v>
      </c>
      <c r="BL243" s="14" t="s">
        <v>161</v>
      </c>
      <c r="BM243" s="182" t="s">
        <v>533</v>
      </c>
    </row>
    <row r="244" spans="1:65" s="2" customFormat="1" ht="24.2" customHeight="1">
      <c r="A244" s="32"/>
      <c r="B244" s="135"/>
      <c r="C244" s="169" t="s">
        <v>534</v>
      </c>
      <c r="D244" s="169" t="s">
        <v>157</v>
      </c>
      <c r="E244" s="170" t="s">
        <v>535</v>
      </c>
      <c r="F244" s="171" t="s">
        <v>536</v>
      </c>
      <c r="G244" s="172" t="s">
        <v>207</v>
      </c>
      <c r="H244" s="173">
        <v>1</v>
      </c>
      <c r="I244" s="174"/>
      <c r="J244" s="174"/>
      <c r="K244" s="175">
        <f t="shared" si="84"/>
        <v>0</v>
      </c>
      <c r="L244" s="176"/>
      <c r="M244" s="33"/>
      <c r="N244" s="177" t="s">
        <v>1</v>
      </c>
      <c r="O244" s="178" t="s">
        <v>42</v>
      </c>
      <c r="P244" s="179">
        <f t="shared" si="85"/>
        <v>0</v>
      </c>
      <c r="Q244" s="179">
        <f t="shared" si="86"/>
        <v>0</v>
      </c>
      <c r="R244" s="179">
        <f t="shared" si="87"/>
        <v>0</v>
      </c>
      <c r="S244" s="58"/>
      <c r="T244" s="180">
        <f t="shared" si="88"/>
        <v>0</v>
      </c>
      <c r="U244" s="180">
        <v>0</v>
      </c>
      <c r="V244" s="180">
        <f t="shared" si="89"/>
        <v>0</v>
      </c>
      <c r="W244" s="180">
        <v>0</v>
      </c>
      <c r="X244" s="181">
        <f t="shared" si="90"/>
        <v>0</v>
      </c>
      <c r="Y244" s="32"/>
      <c r="Z244" s="32"/>
      <c r="AA244" s="32"/>
      <c r="AB244" s="32"/>
      <c r="AC244" s="32"/>
      <c r="AD244" s="32"/>
      <c r="AE244" s="32"/>
      <c r="AR244" s="182" t="s">
        <v>161</v>
      </c>
      <c r="AT244" s="182" t="s">
        <v>157</v>
      </c>
      <c r="AU244" s="182" t="s">
        <v>91</v>
      </c>
      <c r="AY244" s="14" t="s">
        <v>154</v>
      </c>
      <c r="BE244" s="101">
        <f t="shared" si="91"/>
        <v>0</v>
      </c>
      <c r="BF244" s="101">
        <f t="shared" si="92"/>
        <v>0</v>
      </c>
      <c r="BG244" s="101">
        <f t="shared" si="93"/>
        <v>0</v>
      </c>
      <c r="BH244" s="101">
        <f t="shared" si="94"/>
        <v>0</v>
      </c>
      <c r="BI244" s="101">
        <f t="shared" si="95"/>
        <v>0</v>
      </c>
      <c r="BJ244" s="14" t="s">
        <v>91</v>
      </c>
      <c r="BK244" s="101">
        <f t="shared" si="96"/>
        <v>0</v>
      </c>
      <c r="BL244" s="14" t="s">
        <v>161</v>
      </c>
      <c r="BM244" s="182" t="s">
        <v>537</v>
      </c>
    </row>
    <row r="245" spans="1:65" s="2" customFormat="1" ht="24.2" customHeight="1">
      <c r="A245" s="32"/>
      <c r="B245" s="135"/>
      <c r="C245" s="169" t="s">
        <v>538</v>
      </c>
      <c r="D245" s="169" t="s">
        <v>157</v>
      </c>
      <c r="E245" s="170" t="s">
        <v>539</v>
      </c>
      <c r="F245" s="171" t="s">
        <v>540</v>
      </c>
      <c r="G245" s="172" t="s">
        <v>207</v>
      </c>
      <c r="H245" s="173">
        <v>1</v>
      </c>
      <c r="I245" s="174"/>
      <c r="J245" s="174"/>
      <c r="K245" s="175">
        <f t="shared" si="84"/>
        <v>0</v>
      </c>
      <c r="L245" s="176"/>
      <c r="M245" s="33"/>
      <c r="N245" s="177" t="s">
        <v>1</v>
      </c>
      <c r="O245" s="178" t="s">
        <v>42</v>
      </c>
      <c r="P245" s="179">
        <f t="shared" si="85"/>
        <v>0</v>
      </c>
      <c r="Q245" s="179">
        <f t="shared" si="86"/>
        <v>0</v>
      </c>
      <c r="R245" s="179">
        <f t="shared" si="87"/>
        <v>0</v>
      </c>
      <c r="S245" s="58"/>
      <c r="T245" s="180">
        <f t="shared" si="88"/>
        <v>0</v>
      </c>
      <c r="U245" s="180">
        <v>0</v>
      </c>
      <c r="V245" s="180">
        <f t="shared" si="89"/>
        <v>0</v>
      </c>
      <c r="W245" s="180">
        <v>0</v>
      </c>
      <c r="X245" s="181">
        <f t="shared" si="90"/>
        <v>0</v>
      </c>
      <c r="Y245" s="32"/>
      <c r="Z245" s="32"/>
      <c r="AA245" s="32"/>
      <c r="AB245" s="32"/>
      <c r="AC245" s="32"/>
      <c r="AD245" s="32"/>
      <c r="AE245" s="32"/>
      <c r="AR245" s="182" t="s">
        <v>161</v>
      </c>
      <c r="AT245" s="182" t="s">
        <v>157</v>
      </c>
      <c r="AU245" s="182" t="s">
        <v>91</v>
      </c>
      <c r="AY245" s="14" t="s">
        <v>154</v>
      </c>
      <c r="BE245" s="101">
        <f t="shared" si="91"/>
        <v>0</v>
      </c>
      <c r="BF245" s="101">
        <f t="shared" si="92"/>
        <v>0</v>
      </c>
      <c r="BG245" s="101">
        <f t="shared" si="93"/>
        <v>0</v>
      </c>
      <c r="BH245" s="101">
        <f t="shared" si="94"/>
        <v>0</v>
      </c>
      <c r="BI245" s="101">
        <f t="shared" si="95"/>
        <v>0</v>
      </c>
      <c r="BJ245" s="14" t="s">
        <v>91</v>
      </c>
      <c r="BK245" s="101">
        <f t="shared" si="96"/>
        <v>0</v>
      </c>
      <c r="BL245" s="14" t="s">
        <v>161</v>
      </c>
      <c r="BM245" s="182" t="s">
        <v>541</v>
      </c>
    </row>
    <row r="246" spans="1:65" s="2" customFormat="1" ht="14.45" customHeight="1">
      <c r="A246" s="32"/>
      <c r="B246" s="135"/>
      <c r="C246" s="169" t="s">
        <v>542</v>
      </c>
      <c r="D246" s="169" t="s">
        <v>157</v>
      </c>
      <c r="E246" s="170" t="s">
        <v>543</v>
      </c>
      <c r="F246" s="171" t="s">
        <v>544</v>
      </c>
      <c r="G246" s="172" t="s">
        <v>220</v>
      </c>
      <c r="H246" s="173">
        <v>1</v>
      </c>
      <c r="I246" s="174"/>
      <c r="J246" s="174"/>
      <c r="K246" s="175">
        <f t="shared" si="84"/>
        <v>0</v>
      </c>
      <c r="L246" s="176"/>
      <c r="M246" s="33"/>
      <c r="N246" s="177" t="s">
        <v>1</v>
      </c>
      <c r="O246" s="178" t="s">
        <v>42</v>
      </c>
      <c r="P246" s="179">
        <f t="shared" si="85"/>
        <v>0</v>
      </c>
      <c r="Q246" s="179">
        <f t="shared" si="86"/>
        <v>0</v>
      </c>
      <c r="R246" s="179">
        <f t="shared" si="87"/>
        <v>0</v>
      </c>
      <c r="S246" s="58"/>
      <c r="T246" s="180">
        <f t="shared" si="88"/>
        <v>0</v>
      </c>
      <c r="U246" s="180">
        <v>0</v>
      </c>
      <c r="V246" s="180">
        <f t="shared" si="89"/>
        <v>0</v>
      </c>
      <c r="W246" s="180">
        <v>0</v>
      </c>
      <c r="X246" s="181">
        <f t="shared" si="90"/>
        <v>0</v>
      </c>
      <c r="Y246" s="32"/>
      <c r="Z246" s="32"/>
      <c r="AA246" s="32"/>
      <c r="AB246" s="32"/>
      <c r="AC246" s="32"/>
      <c r="AD246" s="32"/>
      <c r="AE246" s="32"/>
      <c r="AR246" s="182" t="s">
        <v>161</v>
      </c>
      <c r="AT246" s="182" t="s">
        <v>157</v>
      </c>
      <c r="AU246" s="182" t="s">
        <v>91</v>
      </c>
      <c r="AY246" s="14" t="s">
        <v>154</v>
      </c>
      <c r="BE246" s="101">
        <f t="shared" si="91"/>
        <v>0</v>
      </c>
      <c r="BF246" s="101">
        <f t="shared" si="92"/>
        <v>0</v>
      </c>
      <c r="BG246" s="101">
        <f t="shared" si="93"/>
        <v>0</v>
      </c>
      <c r="BH246" s="101">
        <f t="shared" si="94"/>
        <v>0</v>
      </c>
      <c r="BI246" s="101">
        <f t="shared" si="95"/>
        <v>0</v>
      </c>
      <c r="BJ246" s="14" t="s">
        <v>91</v>
      </c>
      <c r="BK246" s="101">
        <f t="shared" si="96"/>
        <v>0</v>
      </c>
      <c r="BL246" s="14" t="s">
        <v>161</v>
      </c>
      <c r="BM246" s="182" t="s">
        <v>545</v>
      </c>
    </row>
    <row r="247" spans="1:65" s="2" customFormat="1" ht="14.45" customHeight="1">
      <c r="A247" s="32"/>
      <c r="B247" s="135"/>
      <c r="C247" s="169" t="s">
        <v>546</v>
      </c>
      <c r="D247" s="169" t="s">
        <v>157</v>
      </c>
      <c r="E247" s="170" t="s">
        <v>547</v>
      </c>
      <c r="F247" s="171" t="s">
        <v>548</v>
      </c>
      <c r="G247" s="172" t="s">
        <v>220</v>
      </c>
      <c r="H247" s="173">
        <v>1</v>
      </c>
      <c r="I247" s="174"/>
      <c r="J247" s="174"/>
      <c r="K247" s="175">
        <f t="shared" si="84"/>
        <v>0</v>
      </c>
      <c r="L247" s="176"/>
      <c r="M247" s="33"/>
      <c r="N247" s="177" t="s">
        <v>1</v>
      </c>
      <c r="O247" s="178" t="s">
        <v>42</v>
      </c>
      <c r="P247" s="179">
        <f t="shared" si="85"/>
        <v>0</v>
      </c>
      <c r="Q247" s="179">
        <f t="shared" si="86"/>
        <v>0</v>
      </c>
      <c r="R247" s="179">
        <f t="shared" si="87"/>
        <v>0</v>
      </c>
      <c r="S247" s="58"/>
      <c r="T247" s="180">
        <f t="shared" si="88"/>
        <v>0</v>
      </c>
      <c r="U247" s="180">
        <v>0</v>
      </c>
      <c r="V247" s="180">
        <f t="shared" si="89"/>
        <v>0</v>
      </c>
      <c r="W247" s="180">
        <v>0</v>
      </c>
      <c r="X247" s="181">
        <f t="shared" si="90"/>
        <v>0</v>
      </c>
      <c r="Y247" s="32"/>
      <c r="Z247" s="32"/>
      <c r="AA247" s="32"/>
      <c r="AB247" s="32"/>
      <c r="AC247" s="32"/>
      <c r="AD247" s="32"/>
      <c r="AE247" s="32"/>
      <c r="AR247" s="182" t="s">
        <v>161</v>
      </c>
      <c r="AT247" s="182" t="s">
        <v>157</v>
      </c>
      <c r="AU247" s="182" t="s">
        <v>91</v>
      </c>
      <c r="AY247" s="14" t="s">
        <v>154</v>
      </c>
      <c r="BE247" s="101">
        <f t="shared" si="91"/>
        <v>0</v>
      </c>
      <c r="BF247" s="101">
        <f t="shared" si="92"/>
        <v>0</v>
      </c>
      <c r="BG247" s="101">
        <f t="shared" si="93"/>
        <v>0</v>
      </c>
      <c r="BH247" s="101">
        <f t="shared" si="94"/>
        <v>0</v>
      </c>
      <c r="BI247" s="101">
        <f t="shared" si="95"/>
        <v>0</v>
      </c>
      <c r="BJ247" s="14" t="s">
        <v>91</v>
      </c>
      <c r="BK247" s="101">
        <f t="shared" si="96"/>
        <v>0</v>
      </c>
      <c r="BL247" s="14" t="s">
        <v>161</v>
      </c>
      <c r="BM247" s="182" t="s">
        <v>549</v>
      </c>
    </row>
    <row r="248" spans="1:65" s="2" customFormat="1" ht="14.45" customHeight="1">
      <c r="A248" s="32"/>
      <c r="B248" s="135"/>
      <c r="C248" s="169" t="s">
        <v>550</v>
      </c>
      <c r="D248" s="169" t="s">
        <v>157</v>
      </c>
      <c r="E248" s="170" t="s">
        <v>551</v>
      </c>
      <c r="F248" s="171" t="s">
        <v>552</v>
      </c>
      <c r="G248" s="172" t="s">
        <v>220</v>
      </c>
      <c r="H248" s="173">
        <v>1</v>
      </c>
      <c r="I248" s="174"/>
      <c r="J248" s="174"/>
      <c r="K248" s="175">
        <f t="shared" si="84"/>
        <v>0</v>
      </c>
      <c r="L248" s="176"/>
      <c r="M248" s="33"/>
      <c r="N248" s="177" t="s">
        <v>1</v>
      </c>
      <c r="O248" s="178" t="s">
        <v>42</v>
      </c>
      <c r="P248" s="179">
        <f t="shared" si="85"/>
        <v>0</v>
      </c>
      <c r="Q248" s="179">
        <f t="shared" si="86"/>
        <v>0</v>
      </c>
      <c r="R248" s="179">
        <f t="shared" si="87"/>
        <v>0</v>
      </c>
      <c r="S248" s="58"/>
      <c r="T248" s="180">
        <f t="shared" si="88"/>
        <v>0</v>
      </c>
      <c r="U248" s="180">
        <v>0</v>
      </c>
      <c r="V248" s="180">
        <f t="shared" si="89"/>
        <v>0</v>
      </c>
      <c r="W248" s="180">
        <v>0</v>
      </c>
      <c r="X248" s="181">
        <f t="shared" si="90"/>
        <v>0</v>
      </c>
      <c r="Y248" s="32"/>
      <c r="Z248" s="32"/>
      <c r="AA248" s="32"/>
      <c r="AB248" s="32"/>
      <c r="AC248" s="32"/>
      <c r="AD248" s="32"/>
      <c r="AE248" s="32"/>
      <c r="AR248" s="182" t="s">
        <v>161</v>
      </c>
      <c r="AT248" s="182" t="s">
        <v>157</v>
      </c>
      <c r="AU248" s="182" t="s">
        <v>91</v>
      </c>
      <c r="AY248" s="14" t="s">
        <v>154</v>
      </c>
      <c r="BE248" s="101">
        <f t="shared" si="91"/>
        <v>0</v>
      </c>
      <c r="BF248" s="101">
        <f t="shared" si="92"/>
        <v>0</v>
      </c>
      <c r="BG248" s="101">
        <f t="shared" si="93"/>
        <v>0</v>
      </c>
      <c r="BH248" s="101">
        <f t="shared" si="94"/>
        <v>0</v>
      </c>
      <c r="BI248" s="101">
        <f t="shared" si="95"/>
        <v>0</v>
      </c>
      <c r="BJ248" s="14" t="s">
        <v>91</v>
      </c>
      <c r="BK248" s="101">
        <f t="shared" si="96"/>
        <v>0</v>
      </c>
      <c r="BL248" s="14" t="s">
        <v>161</v>
      </c>
      <c r="BM248" s="182" t="s">
        <v>553</v>
      </c>
    </row>
    <row r="249" spans="1:65" s="12" customFormat="1" ht="25.9" customHeight="1">
      <c r="B249" s="155"/>
      <c r="D249" s="156" t="s">
        <v>77</v>
      </c>
      <c r="E249" s="157" t="s">
        <v>163</v>
      </c>
      <c r="F249" s="157" t="s">
        <v>554</v>
      </c>
      <c r="I249" s="158"/>
      <c r="J249" s="158"/>
      <c r="K249" s="159">
        <f>BK249</f>
        <v>0</v>
      </c>
      <c r="M249" s="155"/>
      <c r="N249" s="160"/>
      <c r="O249" s="161"/>
      <c r="P249" s="161"/>
      <c r="Q249" s="162">
        <f>Q250+Q254</f>
        <v>0</v>
      </c>
      <c r="R249" s="162">
        <f>R250+R254</f>
        <v>0</v>
      </c>
      <c r="S249" s="161"/>
      <c r="T249" s="163">
        <f>T250+T254</f>
        <v>0</v>
      </c>
      <c r="U249" s="161"/>
      <c r="V249" s="163">
        <f>V250+V254</f>
        <v>0</v>
      </c>
      <c r="W249" s="161"/>
      <c r="X249" s="164">
        <f>X250+X254</f>
        <v>0</v>
      </c>
      <c r="AR249" s="156" t="s">
        <v>169</v>
      </c>
      <c r="AT249" s="165" t="s">
        <v>77</v>
      </c>
      <c r="AU249" s="165" t="s">
        <v>78</v>
      </c>
      <c r="AY249" s="156" t="s">
        <v>154</v>
      </c>
      <c r="BK249" s="166">
        <f>BK250+BK254</f>
        <v>0</v>
      </c>
    </row>
    <row r="250" spans="1:65" s="12" customFormat="1" ht="22.9" customHeight="1">
      <c r="B250" s="155"/>
      <c r="D250" s="156" t="s">
        <v>77</v>
      </c>
      <c r="E250" s="167" t="s">
        <v>555</v>
      </c>
      <c r="F250" s="167" t="s">
        <v>556</v>
      </c>
      <c r="I250" s="158"/>
      <c r="J250" s="158"/>
      <c r="K250" s="168">
        <f>BK250</f>
        <v>0</v>
      </c>
      <c r="M250" s="155"/>
      <c r="N250" s="160"/>
      <c r="O250" s="161"/>
      <c r="P250" s="161"/>
      <c r="Q250" s="162">
        <f>SUM(Q251:Q253)</f>
        <v>0</v>
      </c>
      <c r="R250" s="162">
        <f>SUM(R251:R253)</f>
        <v>0</v>
      </c>
      <c r="S250" s="161"/>
      <c r="T250" s="163">
        <f>SUM(T251:T253)</f>
        <v>0</v>
      </c>
      <c r="U250" s="161"/>
      <c r="V250" s="163">
        <f>SUM(V251:V253)</f>
        <v>0</v>
      </c>
      <c r="W250" s="161"/>
      <c r="X250" s="164">
        <f>SUM(X251:X253)</f>
        <v>0</v>
      </c>
      <c r="AR250" s="156" t="s">
        <v>169</v>
      </c>
      <c r="AT250" s="165" t="s">
        <v>77</v>
      </c>
      <c r="AU250" s="165" t="s">
        <v>85</v>
      </c>
      <c r="AY250" s="156" t="s">
        <v>154</v>
      </c>
      <c r="BK250" s="166">
        <f>SUM(BK251:BK253)</f>
        <v>0</v>
      </c>
    </row>
    <row r="251" spans="1:65" s="2" customFormat="1" ht="14.45" customHeight="1">
      <c r="A251" s="32"/>
      <c r="B251" s="135"/>
      <c r="C251" s="169" t="s">
        <v>557</v>
      </c>
      <c r="D251" s="169" t="s">
        <v>157</v>
      </c>
      <c r="E251" s="170" t="s">
        <v>558</v>
      </c>
      <c r="F251" s="171" t="s">
        <v>559</v>
      </c>
      <c r="G251" s="172" t="s">
        <v>207</v>
      </c>
      <c r="H251" s="173">
        <v>1</v>
      </c>
      <c r="I251" s="174"/>
      <c r="J251" s="174"/>
      <c r="K251" s="175">
        <f>ROUND(P251*H251,2)</f>
        <v>0</v>
      </c>
      <c r="L251" s="176"/>
      <c r="M251" s="33"/>
      <c r="N251" s="177" t="s">
        <v>1</v>
      </c>
      <c r="O251" s="178" t="s">
        <v>42</v>
      </c>
      <c r="P251" s="179">
        <f>I251+J251</f>
        <v>0</v>
      </c>
      <c r="Q251" s="179">
        <f>ROUND(I251*H251,2)</f>
        <v>0</v>
      </c>
      <c r="R251" s="179">
        <f>ROUND(J251*H251,2)</f>
        <v>0</v>
      </c>
      <c r="S251" s="58"/>
      <c r="T251" s="180">
        <f>S251*H251</f>
        <v>0</v>
      </c>
      <c r="U251" s="180">
        <v>0</v>
      </c>
      <c r="V251" s="180">
        <f>U251*H251</f>
        <v>0</v>
      </c>
      <c r="W251" s="180">
        <v>0</v>
      </c>
      <c r="X251" s="181">
        <f>W251*H251</f>
        <v>0</v>
      </c>
      <c r="Y251" s="32"/>
      <c r="Z251" s="32"/>
      <c r="AA251" s="32"/>
      <c r="AB251" s="32"/>
      <c r="AC251" s="32"/>
      <c r="AD251" s="32"/>
      <c r="AE251" s="32"/>
      <c r="AR251" s="182" t="s">
        <v>421</v>
      </c>
      <c r="AT251" s="182" t="s">
        <v>157</v>
      </c>
      <c r="AU251" s="182" t="s">
        <v>91</v>
      </c>
      <c r="AY251" s="14" t="s">
        <v>154</v>
      </c>
      <c r="BE251" s="101">
        <f>IF(O251="základná",K251,0)</f>
        <v>0</v>
      </c>
      <c r="BF251" s="101">
        <f>IF(O251="znížená",K251,0)</f>
        <v>0</v>
      </c>
      <c r="BG251" s="101">
        <f>IF(O251="zákl. prenesená",K251,0)</f>
        <v>0</v>
      </c>
      <c r="BH251" s="101">
        <f>IF(O251="zníž. prenesená",K251,0)</f>
        <v>0</v>
      </c>
      <c r="BI251" s="101">
        <f>IF(O251="nulová",K251,0)</f>
        <v>0</v>
      </c>
      <c r="BJ251" s="14" t="s">
        <v>91</v>
      </c>
      <c r="BK251" s="101">
        <f>ROUND(P251*H251,2)</f>
        <v>0</v>
      </c>
      <c r="BL251" s="14" t="s">
        <v>421</v>
      </c>
      <c r="BM251" s="182" t="s">
        <v>560</v>
      </c>
    </row>
    <row r="252" spans="1:65" s="2" customFormat="1" ht="14.45" customHeight="1">
      <c r="A252" s="32"/>
      <c r="B252" s="135"/>
      <c r="C252" s="169" t="s">
        <v>561</v>
      </c>
      <c r="D252" s="169" t="s">
        <v>157</v>
      </c>
      <c r="E252" s="170" t="s">
        <v>562</v>
      </c>
      <c r="F252" s="171" t="s">
        <v>563</v>
      </c>
      <c r="G252" s="172" t="s">
        <v>207</v>
      </c>
      <c r="H252" s="173">
        <v>1</v>
      </c>
      <c r="I252" s="174"/>
      <c r="J252" s="174"/>
      <c r="K252" s="175">
        <f>ROUND(P252*H252,2)</f>
        <v>0</v>
      </c>
      <c r="L252" s="176"/>
      <c r="M252" s="33"/>
      <c r="N252" s="177" t="s">
        <v>1</v>
      </c>
      <c r="O252" s="178" t="s">
        <v>42</v>
      </c>
      <c r="P252" s="179">
        <f>I252+J252</f>
        <v>0</v>
      </c>
      <c r="Q252" s="179">
        <f>ROUND(I252*H252,2)</f>
        <v>0</v>
      </c>
      <c r="R252" s="179">
        <f>ROUND(J252*H252,2)</f>
        <v>0</v>
      </c>
      <c r="S252" s="58"/>
      <c r="T252" s="180">
        <f>S252*H252</f>
        <v>0</v>
      </c>
      <c r="U252" s="180">
        <v>0</v>
      </c>
      <c r="V252" s="180">
        <f>U252*H252</f>
        <v>0</v>
      </c>
      <c r="W252" s="180">
        <v>0</v>
      </c>
      <c r="X252" s="181">
        <f>W252*H252</f>
        <v>0</v>
      </c>
      <c r="Y252" s="32"/>
      <c r="Z252" s="32"/>
      <c r="AA252" s="32"/>
      <c r="AB252" s="32"/>
      <c r="AC252" s="32"/>
      <c r="AD252" s="32"/>
      <c r="AE252" s="32"/>
      <c r="AR252" s="182" t="s">
        <v>421</v>
      </c>
      <c r="AT252" s="182" t="s">
        <v>157</v>
      </c>
      <c r="AU252" s="182" t="s">
        <v>91</v>
      </c>
      <c r="AY252" s="14" t="s">
        <v>154</v>
      </c>
      <c r="BE252" s="101">
        <f>IF(O252="základná",K252,0)</f>
        <v>0</v>
      </c>
      <c r="BF252" s="101">
        <f>IF(O252="znížená",K252,0)</f>
        <v>0</v>
      </c>
      <c r="BG252" s="101">
        <f>IF(O252="zákl. prenesená",K252,0)</f>
        <v>0</v>
      </c>
      <c r="BH252" s="101">
        <f>IF(O252="zníž. prenesená",K252,0)</f>
        <v>0</v>
      </c>
      <c r="BI252" s="101">
        <f>IF(O252="nulová",K252,0)</f>
        <v>0</v>
      </c>
      <c r="BJ252" s="14" t="s">
        <v>91</v>
      </c>
      <c r="BK252" s="101">
        <f>ROUND(P252*H252,2)</f>
        <v>0</v>
      </c>
      <c r="BL252" s="14" t="s">
        <v>421</v>
      </c>
      <c r="BM252" s="182" t="s">
        <v>564</v>
      </c>
    </row>
    <row r="253" spans="1:65" s="2" customFormat="1" ht="14.45" customHeight="1">
      <c r="A253" s="32"/>
      <c r="B253" s="135"/>
      <c r="C253" s="169" t="s">
        <v>565</v>
      </c>
      <c r="D253" s="169" t="s">
        <v>157</v>
      </c>
      <c r="E253" s="170" t="s">
        <v>566</v>
      </c>
      <c r="F253" s="171" t="s">
        <v>567</v>
      </c>
      <c r="G253" s="172" t="s">
        <v>207</v>
      </c>
      <c r="H253" s="173">
        <v>1</v>
      </c>
      <c r="I253" s="174"/>
      <c r="J253" s="174"/>
      <c r="K253" s="175">
        <f>ROUND(P253*H253,2)</f>
        <v>0</v>
      </c>
      <c r="L253" s="176"/>
      <c r="M253" s="33"/>
      <c r="N253" s="177" t="s">
        <v>1</v>
      </c>
      <c r="O253" s="178" t="s">
        <v>42</v>
      </c>
      <c r="P253" s="179">
        <f>I253+J253</f>
        <v>0</v>
      </c>
      <c r="Q253" s="179">
        <f>ROUND(I253*H253,2)</f>
        <v>0</v>
      </c>
      <c r="R253" s="179">
        <f>ROUND(J253*H253,2)</f>
        <v>0</v>
      </c>
      <c r="S253" s="58"/>
      <c r="T253" s="180">
        <f>S253*H253</f>
        <v>0</v>
      </c>
      <c r="U253" s="180">
        <v>0</v>
      </c>
      <c r="V253" s="180">
        <f>U253*H253</f>
        <v>0</v>
      </c>
      <c r="W253" s="180">
        <v>0</v>
      </c>
      <c r="X253" s="181">
        <f>W253*H253</f>
        <v>0</v>
      </c>
      <c r="Y253" s="32"/>
      <c r="Z253" s="32"/>
      <c r="AA253" s="32"/>
      <c r="AB253" s="32"/>
      <c r="AC253" s="32"/>
      <c r="AD253" s="32"/>
      <c r="AE253" s="32"/>
      <c r="AR253" s="182" t="s">
        <v>421</v>
      </c>
      <c r="AT253" s="182" t="s">
        <v>157</v>
      </c>
      <c r="AU253" s="182" t="s">
        <v>91</v>
      </c>
      <c r="AY253" s="14" t="s">
        <v>154</v>
      </c>
      <c r="BE253" s="101">
        <f>IF(O253="základná",K253,0)</f>
        <v>0</v>
      </c>
      <c r="BF253" s="101">
        <f>IF(O253="znížená",K253,0)</f>
        <v>0</v>
      </c>
      <c r="BG253" s="101">
        <f>IF(O253="zákl. prenesená",K253,0)</f>
        <v>0</v>
      </c>
      <c r="BH253" s="101">
        <f>IF(O253="zníž. prenesená",K253,0)</f>
        <v>0</v>
      </c>
      <c r="BI253" s="101">
        <f>IF(O253="nulová",K253,0)</f>
        <v>0</v>
      </c>
      <c r="BJ253" s="14" t="s">
        <v>91</v>
      </c>
      <c r="BK253" s="101">
        <f>ROUND(P253*H253,2)</f>
        <v>0</v>
      </c>
      <c r="BL253" s="14" t="s">
        <v>421</v>
      </c>
      <c r="BM253" s="182" t="s">
        <v>568</v>
      </c>
    </row>
    <row r="254" spans="1:65" s="12" customFormat="1" ht="22.9" customHeight="1">
      <c r="B254" s="155"/>
      <c r="D254" s="156" t="s">
        <v>77</v>
      </c>
      <c r="E254" s="167" t="s">
        <v>569</v>
      </c>
      <c r="F254" s="167" t="s">
        <v>570</v>
      </c>
      <c r="I254" s="158"/>
      <c r="J254" s="158"/>
      <c r="K254" s="168">
        <f>BK254</f>
        <v>0</v>
      </c>
      <c r="M254" s="155"/>
      <c r="N254" s="160"/>
      <c r="O254" s="161"/>
      <c r="P254" s="161"/>
      <c r="Q254" s="162">
        <f>SUM(Q255:Q260)</f>
        <v>0</v>
      </c>
      <c r="R254" s="162">
        <f>SUM(R255:R260)</f>
        <v>0</v>
      </c>
      <c r="S254" s="161"/>
      <c r="T254" s="163">
        <f>SUM(T255:T260)</f>
        <v>0</v>
      </c>
      <c r="U254" s="161"/>
      <c r="V254" s="163">
        <f>SUM(V255:V260)</f>
        <v>0</v>
      </c>
      <c r="W254" s="161"/>
      <c r="X254" s="164">
        <f>SUM(X255:X260)</f>
        <v>0</v>
      </c>
      <c r="AR254" s="156" t="s">
        <v>169</v>
      </c>
      <c r="AT254" s="165" t="s">
        <v>77</v>
      </c>
      <c r="AU254" s="165" t="s">
        <v>85</v>
      </c>
      <c r="AY254" s="156" t="s">
        <v>154</v>
      </c>
      <c r="BK254" s="166">
        <f>SUM(BK255:BK260)</f>
        <v>0</v>
      </c>
    </row>
    <row r="255" spans="1:65" s="2" customFormat="1" ht="24.2" customHeight="1">
      <c r="A255" s="32"/>
      <c r="B255" s="135"/>
      <c r="C255" s="169" t="s">
        <v>571</v>
      </c>
      <c r="D255" s="169" t="s">
        <v>157</v>
      </c>
      <c r="E255" s="170" t="s">
        <v>572</v>
      </c>
      <c r="F255" s="171" t="s">
        <v>573</v>
      </c>
      <c r="G255" s="172" t="s">
        <v>220</v>
      </c>
      <c r="H255" s="173">
        <v>12</v>
      </c>
      <c r="I255" s="174"/>
      <c r="J255" s="174"/>
      <c r="K255" s="175">
        <f t="shared" ref="K255:K260" si="97">ROUND(P255*H255,2)</f>
        <v>0</v>
      </c>
      <c r="L255" s="176"/>
      <c r="M255" s="33"/>
      <c r="N255" s="177" t="s">
        <v>1</v>
      </c>
      <c r="O255" s="178" t="s">
        <v>42</v>
      </c>
      <c r="P255" s="179">
        <f t="shared" ref="P255:P260" si="98">I255+J255</f>
        <v>0</v>
      </c>
      <c r="Q255" s="179">
        <f t="shared" ref="Q255:Q260" si="99">ROUND(I255*H255,2)</f>
        <v>0</v>
      </c>
      <c r="R255" s="179">
        <f t="shared" ref="R255:R260" si="100">ROUND(J255*H255,2)</f>
        <v>0</v>
      </c>
      <c r="S255" s="58"/>
      <c r="T255" s="180">
        <f t="shared" ref="T255:T260" si="101">S255*H255</f>
        <v>0</v>
      </c>
      <c r="U255" s="180">
        <v>0</v>
      </c>
      <c r="V255" s="180">
        <f t="shared" ref="V255:V260" si="102">U255*H255</f>
        <v>0</v>
      </c>
      <c r="W255" s="180">
        <v>0</v>
      </c>
      <c r="X255" s="181">
        <f t="shared" ref="X255:X260" si="103">W255*H255</f>
        <v>0</v>
      </c>
      <c r="Y255" s="32"/>
      <c r="Z255" s="32"/>
      <c r="AA255" s="32"/>
      <c r="AB255" s="32"/>
      <c r="AC255" s="32"/>
      <c r="AD255" s="32"/>
      <c r="AE255" s="32"/>
      <c r="AR255" s="182" t="s">
        <v>421</v>
      </c>
      <c r="AT255" s="182" t="s">
        <v>157</v>
      </c>
      <c r="AU255" s="182" t="s">
        <v>91</v>
      </c>
      <c r="AY255" s="14" t="s">
        <v>154</v>
      </c>
      <c r="BE255" s="101">
        <f t="shared" ref="BE255:BE260" si="104">IF(O255="základná",K255,0)</f>
        <v>0</v>
      </c>
      <c r="BF255" s="101">
        <f t="shared" ref="BF255:BF260" si="105">IF(O255="znížená",K255,0)</f>
        <v>0</v>
      </c>
      <c r="BG255" s="101">
        <f t="shared" ref="BG255:BG260" si="106">IF(O255="zákl. prenesená",K255,0)</f>
        <v>0</v>
      </c>
      <c r="BH255" s="101">
        <f t="shared" ref="BH255:BH260" si="107">IF(O255="zníž. prenesená",K255,0)</f>
        <v>0</v>
      </c>
      <c r="BI255" s="101">
        <f t="shared" ref="BI255:BI260" si="108">IF(O255="nulová",K255,0)</f>
        <v>0</v>
      </c>
      <c r="BJ255" s="14" t="s">
        <v>91</v>
      </c>
      <c r="BK255" s="101">
        <f t="shared" ref="BK255:BK260" si="109">ROUND(P255*H255,2)</f>
        <v>0</v>
      </c>
      <c r="BL255" s="14" t="s">
        <v>421</v>
      </c>
      <c r="BM255" s="182" t="s">
        <v>574</v>
      </c>
    </row>
    <row r="256" spans="1:65" s="2" customFormat="1" ht="24.2" customHeight="1">
      <c r="A256" s="32"/>
      <c r="B256" s="135"/>
      <c r="C256" s="169" t="s">
        <v>575</v>
      </c>
      <c r="D256" s="169" t="s">
        <v>157</v>
      </c>
      <c r="E256" s="170" t="s">
        <v>576</v>
      </c>
      <c r="F256" s="171" t="s">
        <v>577</v>
      </c>
      <c r="G256" s="172" t="s">
        <v>220</v>
      </c>
      <c r="H256" s="173">
        <v>2</v>
      </c>
      <c r="I256" s="174"/>
      <c r="J256" s="174"/>
      <c r="K256" s="175">
        <f t="shared" si="97"/>
        <v>0</v>
      </c>
      <c r="L256" s="176"/>
      <c r="M256" s="33"/>
      <c r="N256" s="177" t="s">
        <v>1</v>
      </c>
      <c r="O256" s="178" t="s">
        <v>42</v>
      </c>
      <c r="P256" s="179">
        <f t="shared" si="98"/>
        <v>0</v>
      </c>
      <c r="Q256" s="179">
        <f t="shared" si="99"/>
        <v>0</v>
      </c>
      <c r="R256" s="179">
        <f t="shared" si="100"/>
        <v>0</v>
      </c>
      <c r="S256" s="58"/>
      <c r="T256" s="180">
        <f t="shared" si="101"/>
        <v>0</v>
      </c>
      <c r="U256" s="180">
        <v>0</v>
      </c>
      <c r="V256" s="180">
        <f t="shared" si="102"/>
        <v>0</v>
      </c>
      <c r="W256" s="180">
        <v>0</v>
      </c>
      <c r="X256" s="181">
        <f t="shared" si="103"/>
        <v>0</v>
      </c>
      <c r="Y256" s="32"/>
      <c r="Z256" s="32"/>
      <c r="AA256" s="32"/>
      <c r="AB256" s="32"/>
      <c r="AC256" s="32"/>
      <c r="AD256" s="32"/>
      <c r="AE256" s="32"/>
      <c r="AR256" s="182" t="s">
        <v>421</v>
      </c>
      <c r="AT256" s="182" t="s">
        <v>157</v>
      </c>
      <c r="AU256" s="182" t="s">
        <v>91</v>
      </c>
      <c r="AY256" s="14" t="s">
        <v>154</v>
      </c>
      <c r="BE256" s="101">
        <f t="shared" si="104"/>
        <v>0</v>
      </c>
      <c r="BF256" s="101">
        <f t="shared" si="105"/>
        <v>0</v>
      </c>
      <c r="BG256" s="101">
        <f t="shared" si="106"/>
        <v>0</v>
      </c>
      <c r="BH256" s="101">
        <f t="shared" si="107"/>
        <v>0</v>
      </c>
      <c r="BI256" s="101">
        <f t="shared" si="108"/>
        <v>0</v>
      </c>
      <c r="BJ256" s="14" t="s">
        <v>91</v>
      </c>
      <c r="BK256" s="101">
        <f t="shared" si="109"/>
        <v>0</v>
      </c>
      <c r="BL256" s="14" t="s">
        <v>421</v>
      </c>
      <c r="BM256" s="182" t="s">
        <v>578</v>
      </c>
    </row>
    <row r="257" spans="1:65" s="2" customFormat="1" ht="24.2" customHeight="1">
      <c r="A257" s="32"/>
      <c r="B257" s="135"/>
      <c r="C257" s="169" t="s">
        <v>579</v>
      </c>
      <c r="D257" s="169" t="s">
        <v>157</v>
      </c>
      <c r="E257" s="170" t="s">
        <v>580</v>
      </c>
      <c r="F257" s="171" t="s">
        <v>581</v>
      </c>
      <c r="G257" s="172" t="s">
        <v>220</v>
      </c>
      <c r="H257" s="173">
        <v>16</v>
      </c>
      <c r="I257" s="174"/>
      <c r="J257" s="174"/>
      <c r="K257" s="175">
        <f t="shared" si="97"/>
        <v>0</v>
      </c>
      <c r="L257" s="176"/>
      <c r="M257" s="33"/>
      <c r="N257" s="177" t="s">
        <v>1</v>
      </c>
      <c r="O257" s="178" t="s">
        <v>42</v>
      </c>
      <c r="P257" s="179">
        <f t="shared" si="98"/>
        <v>0</v>
      </c>
      <c r="Q257" s="179">
        <f t="shared" si="99"/>
        <v>0</v>
      </c>
      <c r="R257" s="179">
        <f t="shared" si="100"/>
        <v>0</v>
      </c>
      <c r="S257" s="58"/>
      <c r="T257" s="180">
        <f t="shared" si="101"/>
        <v>0</v>
      </c>
      <c r="U257" s="180">
        <v>0</v>
      </c>
      <c r="V257" s="180">
        <f t="shared" si="102"/>
        <v>0</v>
      </c>
      <c r="W257" s="180">
        <v>0</v>
      </c>
      <c r="X257" s="181">
        <f t="shared" si="103"/>
        <v>0</v>
      </c>
      <c r="Y257" s="32"/>
      <c r="Z257" s="32"/>
      <c r="AA257" s="32"/>
      <c r="AB257" s="32"/>
      <c r="AC257" s="32"/>
      <c r="AD257" s="32"/>
      <c r="AE257" s="32"/>
      <c r="AR257" s="182" t="s">
        <v>421</v>
      </c>
      <c r="AT257" s="182" t="s">
        <v>157</v>
      </c>
      <c r="AU257" s="182" t="s">
        <v>91</v>
      </c>
      <c r="AY257" s="14" t="s">
        <v>154</v>
      </c>
      <c r="BE257" s="101">
        <f t="shared" si="104"/>
        <v>0</v>
      </c>
      <c r="BF257" s="101">
        <f t="shared" si="105"/>
        <v>0</v>
      </c>
      <c r="BG257" s="101">
        <f t="shared" si="106"/>
        <v>0</v>
      </c>
      <c r="BH257" s="101">
        <f t="shared" si="107"/>
        <v>0</v>
      </c>
      <c r="BI257" s="101">
        <f t="shared" si="108"/>
        <v>0</v>
      </c>
      <c r="BJ257" s="14" t="s">
        <v>91</v>
      </c>
      <c r="BK257" s="101">
        <f t="shared" si="109"/>
        <v>0</v>
      </c>
      <c r="BL257" s="14" t="s">
        <v>421</v>
      </c>
      <c r="BM257" s="182" t="s">
        <v>582</v>
      </c>
    </row>
    <row r="258" spans="1:65" s="2" customFormat="1" ht="24.2" customHeight="1">
      <c r="A258" s="32"/>
      <c r="B258" s="135"/>
      <c r="C258" s="169" t="s">
        <v>583</v>
      </c>
      <c r="D258" s="169" t="s">
        <v>157</v>
      </c>
      <c r="E258" s="170" t="s">
        <v>584</v>
      </c>
      <c r="F258" s="171" t="s">
        <v>585</v>
      </c>
      <c r="G258" s="172" t="s">
        <v>166</v>
      </c>
      <c r="H258" s="173">
        <v>22.5</v>
      </c>
      <c r="I258" s="174"/>
      <c r="J258" s="174"/>
      <c r="K258" s="175">
        <f t="shared" si="97"/>
        <v>0</v>
      </c>
      <c r="L258" s="176"/>
      <c r="M258" s="33"/>
      <c r="N258" s="177" t="s">
        <v>1</v>
      </c>
      <c r="O258" s="178" t="s">
        <v>42</v>
      </c>
      <c r="P258" s="179">
        <f t="shared" si="98"/>
        <v>0</v>
      </c>
      <c r="Q258" s="179">
        <f t="shared" si="99"/>
        <v>0</v>
      </c>
      <c r="R258" s="179">
        <f t="shared" si="100"/>
        <v>0</v>
      </c>
      <c r="S258" s="58"/>
      <c r="T258" s="180">
        <f t="shared" si="101"/>
        <v>0</v>
      </c>
      <c r="U258" s="180">
        <v>0</v>
      </c>
      <c r="V258" s="180">
        <f t="shared" si="102"/>
        <v>0</v>
      </c>
      <c r="W258" s="180">
        <v>0</v>
      </c>
      <c r="X258" s="181">
        <f t="shared" si="103"/>
        <v>0</v>
      </c>
      <c r="Y258" s="32"/>
      <c r="Z258" s="32"/>
      <c r="AA258" s="32"/>
      <c r="AB258" s="32"/>
      <c r="AC258" s="32"/>
      <c r="AD258" s="32"/>
      <c r="AE258" s="32"/>
      <c r="AR258" s="182" t="s">
        <v>421</v>
      </c>
      <c r="AT258" s="182" t="s">
        <v>157</v>
      </c>
      <c r="AU258" s="182" t="s">
        <v>91</v>
      </c>
      <c r="AY258" s="14" t="s">
        <v>154</v>
      </c>
      <c r="BE258" s="101">
        <f t="shared" si="104"/>
        <v>0</v>
      </c>
      <c r="BF258" s="101">
        <f t="shared" si="105"/>
        <v>0</v>
      </c>
      <c r="BG258" s="101">
        <f t="shared" si="106"/>
        <v>0</v>
      </c>
      <c r="BH258" s="101">
        <f t="shared" si="107"/>
        <v>0</v>
      </c>
      <c r="BI258" s="101">
        <f t="shared" si="108"/>
        <v>0</v>
      </c>
      <c r="BJ258" s="14" t="s">
        <v>91</v>
      </c>
      <c r="BK258" s="101">
        <f t="shared" si="109"/>
        <v>0</v>
      </c>
      <c r="BL258" s="14" t="s">
        <v>421</v>
      </c>
      <c r="BM258" s="182" t="s">
        <v>586</v>
      </c>
    </row>
    <row r="259" spans="1:65" s="2" customFormat="1" ht="24.2" customHeight="1">
      <c r="A259" s="32"/>
      <c r="B259" s="135"/>
      <c r="C259" s="169" t="s">
        <v>587</v>
      </c>
      <c r="D259" s="169" t="s">
        <v>157</v>
      </c>
      <c r="E259" s="170" t="s">
        <v>588</v>
      </c>
      <c r="F259" s="171" t="s">
        <v>589</v>
      </c>
      <c r="G259" s="172" t="s">
        <v>166</v>
      </c>
      <c r="H259" s="173">
        <v>43.5</v>
      </c>
      <c r="I259" s="174"/>
      <c r="J259" s="174"/>
      <c r="K259" s="175">
        <f t="shared" si="97"/>
        <v>0</v>
      </c>
      <c r="L259" s="176"/>
      <c r="M259" s="33"/>
      <c r="N259" s="177" t="s">
        <v>1</v>
      </c>
      <c r="O259" s="178" t="s">
        <v>42</v>
      </c>
      <c r="P259" s="179">
        <f t="shared" si="98"/>
        <v>0</v>
      </c>
      <c r="Q259" s="179">
        <f t="shared" si="99"/>
        <v>0</v>
      </c>
      <c r="R259" s="179">
        <f t="shared" si="100"/>
        <v>0</v>
      </c>
      <c r="S259" s="58"/>
      <c r="T259" s="180">
        <f t="shared" si="101"/>
        <v>0</v>
      </c>
      <c r="U259" s="180">
        <v>0</v>
      </c>
      <c r="V259" s="180">
        <f t="shared" si="102"/>
        <v>0</v>
      </c>
      <c r="W259" s="180">
        <v>0</v>
      </c>
      <c r="X259" s="181">
        <f t="shared" si="103"/>
        <v>0</v>
      </c>
      <c r="Y259" s="32"/>
      <c r="Z259" s="32"/>
      <c r="AA259" s="32"/>
      <c r="AB259" s="32"/>
      <c r="AC259" s="32"/>
      <c r="AD259" s="32"/>
      <c r="AE259" s="32"/>
      <c r="AR259" s="182" t="s">
        <v>421</v>
      </c>
      <c r="AT259" s="182" t="s">
        <v>157</v>
      </c>
      <c r="AU259" s="182" t="s">
        <v>91</v>
      </c>
      <c r="AY259" s="14" t="s">
        <v>154</v>
      </c>
      <c r="BE259" s="101">
        <f t="shared" si="104"/>
        <v>0</v>
      </c>
      <c r="BF259" s="101">
        <f t="shared" si="105"/>
        <v>0</v>
      </c>
      <c r="BG259" s="101">
        <f t="shared" si="106"/>
        <v>0</v>
      </c>
      <c r="BH259" s="101">
        <f t="shared" si="107"/>
        <v>0</v>
      </c>
      <c r="BI259" s="101">
        <f t="shared" si="108"/>
        <v>0</v>
      </c>
      <c r="BJ259" s="14" t="s">
        <v>91</v>
      </c>
      <c r="BK259" s="101">
        <f t="shared" si="109"/>
        <v>0</v>
      </c>
      <c r="BL259" s="14" t="s">
        <v>421</v>
      </c>
      <c r="BM259" s="182" t="s">
        <v>590</v>
      </c>
    </row>
    <row r="260" spans="1:65" s="2" customFormat="1" ht="24.2" customHeight="1">
      <c r="A260" s="32"/>
      <c r="B260" s="135"/>
      <c r="C260" s="169" t="s">
        <v>591</v>
      </c>
      <c r="D260" s="169" t="s">
        <v>157</v>
      </c>
      <c r="E260" s="170" t="s">
        <v>592</v>
      </c>
      <c r="F260" s="171" t="s">
        <v>593</v>
      </c>
      <c r="G260" s="172" t="s">
        <v>220</v>
      </c>
      <c r="H260" s="173">
        <v>2</v>
      </c>
      <c r="I260" s="174"/>
      <c r="J260" s="174"/>
      <c r="K260" s="175">
        <f t="shared" si="97"/>
        <v>0</v>
      </c>
      <c r="L260" s="176"/>
      <c r="M260" s="33"/>
      <c r="N260" s="194" t="s">
        <v>1</v>
      </c>
      <c r="O260" s="195" t="s">
        <v>42</v>
      </c>
      <c r="P260" s="196">
        <f t="shared" si="98"/>
        <v>0</v>
      </c>
      <c r="Q260" s="196">
        <f t="shared" si="99"/>
        <v>0</v>
      </c>
      <c r="R260" s="196">
        <f t="shared" si="100"/>
        <v>0</v>
      </c>
      <c r="S260" s="197"/>
      <c r="T260" s="198">
        <f t="shared" si="101"/>
        <v>0</v>
      </c>
      <c r="U260" s="198">
        <v>0</v>
      </c>
      <c r="V260" s="198">
        <f t="shared" si="102"/>
        <v>0</v>
      </c>
      <c r="W260" s="198">
        <v>0</v>
      </c>
      <c r="X260" s="199">
        <f t="shared" si="103"/>
        <v>0</v>
      </c>
      <c r="Y260" s="32"/>
      <c r="Z260" s="32"/>
      <c r="AA260" s="32"/>
      <c r="AB260" s="32"/>
      <c r="AC260" s="32"/>
      <c r="AD260" s="32"/>
      <c r="AE260" s="32"/>
      <c r="AR260" s="182" t="s">
        <v>421</v>
      </c>
      <c r="AT260" s="182" t="s">
        <v>157</v>
      </c>
      <c r="AU260" s="182" t="s">
        <v>91</v>
      </c>
      <c r="AY260" s="14" t="s">
        <v>154</v>
      </c>
      <c r="BE260" s="101">
        <f t="shared" si="104"/>
        <v>0</v>
      </c>
      <c r="BF260" s="101">
        <f t="shared" si="105"/>
        <v>0</v>
      </c>
      <c r="BG260" s="101">
        <f t="shared" si="106"/>
        <v>0</v>
      </c>
      <c r="BH260" s="101">
        <f t="shared" si="107"/>
        <v>0</v>
      </c>
      <c r="BI260" s="101">
        <f t="shared" si="108"/>
        <v>0</v>
      </c>
      <c r="BJ260" s="14" t="s">
        <v>91</v>
      </c>
      <c r="BK260" s="101">
        <f t="shared" si="109"/>
        <v>0</v>
      </c>
      <c r="BL260" s="14" t="s">
        <v>421</v>
      </c>
      <c r="BM260" s="182" t="s">
        <v>594</v>
      </c>
    </row>
    <row r="261" spans="1:65" s="2" customFormat="1" ht="6.95" customHeight="1">
      <c r="A261" s="32"/>
      <c r="B261" s="47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33"/>
      <c r="N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</row>
  </sheetData>
  <autoFilter ref="C143:L260" xr:uid="{00000000-0009-0000-0000-000001000000}"/>
  <mergeCells count="17">
    <mergeCell ref="E29:H29"/>
    <mergeCell ref="E136:H136"/>
    <mergeCell ref="M2:Z2"/>
    <mergeCell ref="D118:F118"/>
    <mergeCell ref="D119:F119"/>
    <mergeCell ref="D120:F120"/>
    <mergeCell ref="E132:H132"/>
    <mergeCell ref="E134:H134"/>
    <mergeCell ref="E85:H85"/>
    <mergeCell ref="E87:H87"/>
    <mergeCell ref="E89:H89"/>
    <mergeCell ref="D116:F116"/>
    <mergeCell ref="D117:F117"/>
    <mergeCell ref="E7:H7"/>
    <mergeCell ref="E9:H9"/>
    <mergeCell ref="E11:H11"/>
    <mergeCell ref="E20:H20"/>
  </mergeCells>
  <pageMargins left="0.39370078740157483" right="0.39370078740157483" top="0.39370078740157483" bottom="0.39370078740157483" header="0" footer="0"/>
  <pageSetup paperSize="9" scale="76" fitToHeight="10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400 - Ústredné vykurovanie </vt:lpstr>
      <vt:lpstr>'400 - Ústredné vykurovanie '!Názvy_tlače</vt:lpstr>
      <vt:lpstr>'Rekapitulácia stavby'!Názvy_tlače</vt:lpstr>
      <vt:lpstr>'400 - Ústredné vykurovanie 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Krolák</dc:creator>
  <cp:lastModifiedBy>Jaroslav Kalafut</cp:lastModifiedBy>
  <cp:lastPrinted>2021-11-24T07:20:07Z</cp:lastPrinted>
  <dcterms:created xsi:type="dcterms:W3CDTF">2021-07-20T07:31:36Z</dcterms:created>
  <dcterms:modified xsi:type="dcterms:W3CDTF">2021-11-24T08:15:58Z</dcterms:modified>
</cp:coreProperties>
</file>